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ДЛЯ ОЗНАКОМЛЕНИЯ\2023\ПРОЕКТ БЮДЖЕТА\Доп материалы\методики с расчетами по МБТ\Расчеты\"/>
    </mc:Choice>
  </mc:AlternateContent>
  <bookViews>
    <workbookView xWindow="0" yWindow="0" windowWidth="15540" windowHeight="12045"/>
  </bookViews>
  <sheets>
    <sheet name="2023" sheetId="2" r:id="rId1"/>
  </sheets>
  <definedNames>
    <definedName name="_xlnm.Print_Area" localSheetId="0">'2023'!$A$1:$O$30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" i="2" l="1"/>
  <c r="M9" i="2"/>
  <c r="M10" i="2"/>
  <c r="M11" i="2"/>
  <c r="M12" i="2"/>
  <c r="M13" i="2"/>
  <c r="M14" i="2"/>
  <c r="M16" i="2"/>
  <c r="M18" i="2"/>
  <c r="M19" i="2"/>
  <c r="M20" i="2"/>
  <c r="M8" i="2"/>
  <c r="L9" i="2"/>
  <c r="L10" i="2"/>
  <c r="L11" i="2"/>
  <c r="L12" i="2"/>
  <c r="L13" i="2"/>
  <c r="L14" i="2"/>
  <c r="L15" i="2"/>
  <c r="L16" i="2"/>
  <c r="L17" i="2"/>
  <c r="L18" i="2"/>
  <c r="L19" i="2"/>
  <c r="L20" i="2"/>
  <c r="J9" i="2"/>
  <c r="J10" i="2"/>
  <c r="J11" i="2"/>
  <c r="J12" i="2"/>
  <c r="J13" i="2"/>
  <c r="J14" i="2"/>
  <c r="J15" i="2"/>
  <c r="J16" i="2"/>
  <c r="J17" i="2"/>
  <c r="J18" i="2"/>
  <c r="J19" i="2"/>
  <c r="J20" i="2"/>
  <c r="J8" i="2"/>
  <c r="H17" i="2"/>
  <c r="M17" i="2"/>
  <c r="H15" i="2"/>
  <c r="I15" i="2"/>
  <c r="I9" i="2"/>
  <c r="I10" i="2"/>
  <c r="I11" i="2"/>
  <c r="I12" i="2"/>
  <c r="I13" i="2"/>
  <c r="I14" i="2"/>
  <c r="I16" i="2"/>
  <c r="I18" i="2"/>
  <c r="I19" i="2"/>
  <c r="I20" i="2"/>
  <c r="I8" i="2"/>
  <c r="M15" i="2"/>
  <c r="I17" i="2"/>
  <c r="I21" i="2"/>
  <c r="C12" i="2"/>
  <c r="C13" i="2"/>
  <c r="C14" i="2"/>
  <c r="C15" i="2"/>
  <c r="C16" i="2"/>
  <c r="C17" i="2"/>
  <c r="C18" i="2"/>
  <c r="C19" i="2"/>
  <c r="C20" i="2"/>
  <c r="C9" i="2"/>
  <c r="C10" i="2"/>
  <c r="C11" i="2"/>
  <c r="C8" i="2"/>
  <c r="C21" i="2"/>
  <c r="D8" i="2"/>
  <c r="H21" i="2"/>
  <c r="E21" i="2"/>
  <c r="D20" i="2"/>
  <c r="G21" i="2"/>
  <c r="D19" i="2"/>
  <c r="D18" i="2"/>
  <c r="D17" i="2"/>
  <c r="D16" i="2"/>
  <c r="K15" i="2"/>
  <c r="D15" i="2"/>
  <c r="K14" i="2"/>
  <c r="D14" i="2"/>
  <c r="D13" i="2"/>
  <c r="D12" i="2"/>
  <c r="K11" i="2"/>
  <c r="D11" i="2"/>
  <c r="K10" i="2"/>
  <c r="D10" i="2"/>
  <c r="K9" i="2"/>
  <c r="D9" i="2"/>
  <c r="K16" i="2"/>
  <c r="N16" i="2"/>
  <c r="O16" i="2"/>
  <c r="K18" i="2"/>
  <c r="K20" i="2"/>
  <c r="K17" i="2"/>
  <c r="N20" i="2"/>
  <c r="O20" i="2"/>
  <c r="K12" i="2"/>
  <c r="K13" i="2"/>
  <c r="N15" i="2"/>
  <c r="O15" i="2"/>
  <c r="N11" i="2"/>
  <c r="O11" i="2"/>
  <c r="K8" i="2"/>
  <c r="N9" i="2"/>
  <c r="O9" i="2"/>
  <c r="N13" i="2"/>
  <c r="O13" i="2"/>
  <c r="N17" i="2"/>
  <c r="O17" i="2"/>
  <c r="M21" i="2"/>
  <c r="N12" i="2"/>
  <c r="O12" i="2"/>
  <c r="N10" i="2"/>
  <c r="O10" i="2"/>
  <c r="N14" i="2"/>
  <c r="O14" i="2"/>
  <c r="N18" i="2"/>
  <c r="O18" i="2"/>
  <c r="D21" i="2"/>
  <c r="J21" i="2"/>
  <c r="N8" i="2"/>
  <c r="O8" i="2"/>
  <c r="K19" i="2"/>
  <c r="K21" i="2"/>
  <c r="L21" i="2"/>
  <c r="N19" i="2"/>
  <c r="F21" i="2"/>
  <c r="N21" i="2"/>
  <c r="O19" i="2"/>
  <c r="O21" i="2"/>
</calcChain>
</file>

<file path=xl/sharedStrings.xml><?xml version="1.0" encoding="utf-8"?>
<sst xmlns="http://schemas.openxmlformats.org/spreadsheetml/2006/main" count="34" uniqueCount="29">
  <si>
    <t>№</t>
  </si>
  <si>
    <t>Наименование  муниципального образования</t>
  </si>
  <si>
    <t xml:space="preserve">Ежегодное количество педработников для прохождения курсов повышения квалификации </t>
  </si>
  <si>
    <t>По уровням образования</t>
  </si>
  <si>
    <t>Потребность  на повышение квалификации  педработников                            (тыс. рублей)</t>
  </si>
  <si>
    <t>Дошкольное образование</t>
  </si>
  <si>
    <t>Общее образование</t>
  </si>
  <si>
    <t>Всего</t>
  </si>
  <si>
    <t>1 ступень</t>
  </si>
  <si>
    <t>2-3 ступень</t>
  </si>
  <si>
    <t>ВСЕГО</t>
  </si>
  <si>
    <t>Баксанский район</t>
  </si>
  <si>
    <t>Зольский район</t>
  </si>
  <si>
    <t>Лескенский  район</t>
  </si>
  <si>
    <t>Майский  район</t>
  </si>
  <si>
    <t>Прохладненский  район</t>
  </si>
  <si>
    <t>Терский  район</t>
  </si>
  <si>
    <t>Урванский  район</t>
  </si>
  <si>
    <t>Чегемский  район</t>
  </si>
  <si>
    <t>Черекский  район</t>
  </si>
  <si>
    <t>Эльбрусский  район</t>
  </si>
  <si>
    <t>г.о. Баксан</t>
  </si>
  <si>
    <t>г.о. Нальчик</t>
  </si>
  <si>
    <t>г.о. Прохладный</t>
  </si>
  <si>
    <t>Всего:</t>
  </si>
  <si>
    <t>Расчет субвенции на повышение квалификации педагогических кадров муниципальных общеобразовательных учреждений на 2023 год</t>
  </si>
  <si>
    <t>Основание: постановление Правительства КБР  от 28 декабря 2016 г. № 250-ПП</t>
  </si>
  <si>
    <t>Количество педработников по состоянию на 1 июля  2022года</t>
  </si>
  <si>
    <t>с индексацией норматива на 11,74%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</si>
</sst>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00"/>
    <numFmt numFmtId="166" formatCode="#,##0.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/>
    <xf numFmtId="1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NumberFormat="1" applyFont="1" applyFill="1" applyBorder="1" applyAlignment="1" applyProtection="1">
      <alignment vertical="top"/>
    </xf>
    <xf numFmtId="4" fontId="3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>
      <alignment horizontal="center" wrapText="1"/>
    </xf>
    <xf numFmtId="165" fontId="3" fillId="0" borderId="0" xfId="0" applyNumberFormat="1" applyFont="1" applyFill="1"/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4" fontId="3" fillId="2" borderId="2" xfId="0" applyNumberFormat="1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right" vertical="center"/>
    </xf>
    <xf numFmtId="4" fontId="3" fillId="0" borderId="2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Alignment="1">
      <alignment horizontal="left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wrapText="1"/>
    </xf>
    <xf numFmtId="4" fontId="2" fillId="3" borderId="2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view="pageBreakPreview" zoomScaleNormal="100" zoomScaleSheetLayoutView="100" workbookViewId="0">
      <selection activeCell="A3" sqref="A3:D3"/>
    </sheetView>
  </sheetViews>
  <sheetFormatPr defaultRowHeight="15.75" x14ac:dyDescent="0.25"/>
  <cols>
    <col min="1" max="1" width="5.28515625" style="19" customWidth="1"/>
    <col min="2" max="2" width="22.85546875" style="19" customWidth="1"/>
    <col min="3" max="3" width="15.7109375" style="19" customWidth="1"/>
    <col min="4" max="4" width="17.7109375" style="20" customWidth="1"/>
    <col min="5" max="5" width="14.5703125" style="20" customWidth="1"/>
    <col min="6" max="6" width="14.140625" style="20" customWidth="1"/>
    <col min="7" max="7" width="14.5703125" style="20" customWidth="1"/>
    <col min="8" max="8" width="14.42578125" style="20" customWidth="1"/>
    <col min="9" max="9" width="14.5703125" style="20" hidden="1" customWidth="1"/>
    <col min="10" max="10" width="14.5703125" style="20" customWidth="1"/>
    <col min="11" max="11" width="14.140625" style="20" customWidth="1"/>
    <col min="12" max="12" width="13.5703125" style="20" customWidth="1"/>
    <col min="13" max="13" width="14.140625" style="20" customWidth="1"/>
    <col min="14" max="14" width="14.5703125" style="20" customWidth="1"/>
    <col min="15" max="15" width="14.42578125" style="26" customWidth="1"/>
    <col min="16" max="16" width="9.140625" style="2"/>
    <col min="17" max="17" width="14.28515625" style="2" bestFit="1" customWidth="1"/>
    <col min="18" max="256" width="9.140625" style="2"/>
    <col min="257" max="257" width="5.28515625" style="2" customWidth="1"/>
    <col min="258" max="258" width="25.42578125" style="2" customWidth="1"/>
    <col min="259" max="259" width="17.140625" style="2" customWidth="1"/>
    <col min="260" max="260" width="19.85546875" style="2" customWidth="1"/>
    <col min="261" max="261" width="16.5703125" style="2" customWidth="1"/>
    <col min="262" max="262" width="14.5703125" style="2" customWidth="1"/>
    <col min="263" max="263" width="14.140625" style="2" customWidth="1"/>
    <col min="264" max="266" width="14.5703125" style="2" customWidth="1"/>
    <col min="267" max="267" width="14.140625" style="2" customWidth="1"/>
    <col min="268" max="268" width="13.5703125" style="2" customWidth="1"/>
    <col min="269" max="269" width="14.140625" style="2" customWidth="1"/>
    <col min="270" max="270" width="14.5703125" style="2" customWidth="1"/>
    <col min="271" max="272" width="9.140625" style="2"/>
    <col min="273" max="273" width="14.28515625" style="2" bestFit="1" customWidth="1"/>
    <col min="274" max="512" width="9.140625" style="2"/>
    <col min="513" max="513" width="5.28515625" style="2" customWidth="1"/>
    <col min="514" max="514" width="25.42578125" style="2" customWidth="1"/>
    <col min="515" max="515" width="17.140625" style="2" customWidth="1"/>
    <col min="516" max="516" width="19.85546875" style="2" customWidth="1"/>
    <col min="517" max="517" width="16.5703125" style="2" customWidth="1"/>
    <col min="518" max="518" width="14.5703125" style="2" customWidth="1"/>
    <col min="519" max="519" width="14.140625" style="2" customWidth="1"/>
    <col min="520" max="522" width="14.5703125" style="2" customWidth="1"/>
    <col min="523" max="523" width="14.140625" style="2" customWidth="1"/>
    <col min="524" max="524" width="13.5703125" style="2" customWidth="1"/>
    <col min="525" max="525" width="14.140625" style="2" customWidth="1"/>
    <col min="526" max="526" width="14.5703125" style="2" customWidth="1"/>
    <col min="527" max="528" width="9.140625" style="2"/>
    <col min="529" max="529" width="14.28515625" style="2" bestFit="1" customWidth="1"/>
    <col min="530" max="768" width="9.140625" style="2"/>
    <col min="769" max="769" width="5.28515625" style="2" customWidth="1"/>
    <col min="770" max="770" width="25.42578125" style="2" customWidth="1"/>
    <col min="771" max="771" width="17.140625" style="2" customWidth="1"/>
    <col min="772" max="772" width="19.85546875" style="2" customWidth="1"/>
    <col min="773" max="773" width="16.5703125" style="2" customWidth="1"/>
    <col min="774" max="774" width="14.5703125" style="2" customWidth="1"/>
    <col min="775" max="775" width="14.140625" style="2" customWidth="1"/>
    <col min="776" max="778" width="14.5703125" style="2" customWidth="1"/>
    <col min="779" max="779" width="14.140625" style="2" customWidth="1"/>
    <col min="780" max="780" width="13.5703125" style="2" customWidth="1"/>
    <col min="781" max="781" width="14.140625" style="2" customWidth="1"/>
    <col min="782" max="782" width="14.5703125" style="2" customWidth="1"/>
    <col min="783" max="784" width="9.140625" style="2"/>
    <col min="785" max="785" width="14.28515625" style="2" bestFit="1" customWidth="1"/>
    <col min="786" max="1024" width="9.140625" style="2"/>
    <col min="1025" max="1025" width="5.28515625" style="2" customWidth="1"/>
    <col min="1026" max="1026" width="25.42578125" style="2" customWidth="1"/>
    <col min="1027" max="1027" width="17.140625" style="2" customWidth="1"/>
    <col min="1028" max="1028" width="19.85546875" style="2" customWidth="1"/>
    <col min="1029" max="1029" width="16.5703125" style="2" customWidth="1"/>
    <col min="1030" max="1030" width="14.5703125" style="2" customWidth="1"/>
    <col min="1031" max="1031" width="14.140625" style="2" customWidth="1"/>
    <col min="1032" max="1034" width="14.5703125" style="2" customWidth="1"/>
    <col min="1035" max="1035" width="14.140625" style="2" customWidth="1"/>
    <col min="1036" max="1036" width="13.5703125" style="2" customWidth="1"/>
    <col min="1037" max="1037" width="14.140625" style="2" customWidth="1"/>
    <col min="1038" max="1038" width="14.5703125" style="2" customWidth="1"/>
    <col min="1039" max="1040" width="9.140625" style="2"/>
    <col min="1041" max="1041" width="14.28515625" style="2" bestFit="1" customWidth="1"/>
    <col min="1042" max="1280" width="9.140625" style="2"/>
    <col min="1281" max="1281" width="5.28515625" style="2" customWidth="1"/>
    <col min="1282" max="1282" width="25.42578125" style="2" customWidth="1"/>
    <col min="1283" max="1283" width="17.140625" style="2" customWidth="1"/>
    <col min="1284" max="1284" width="19.85546875" style="2" customWidth="1"/>
    <col min="1285" max="1285" width="16.5703125" style="2" customWidth="1"/>
    <col min="1286" max="1286" width="14.5703125" style="2" customWidth="1"/>
    <col min="1287" max="1287" width="14.140625" style="2" customWidth="1"/>
    <col min="1288" max="1290" width="14.5703125" style="2" customWidth="1"/>
    <col min="1291" max="1291" width="14.140625" style="2" customWidth="1"/>
    <col min="1292" max="1292" width="13.5703125" style="2" customWidth="1"/>
    <col min="1293" max="1293" width="14.140625" style="2" customWidth="1"/>
    <col min="1294" max="1294" width="14.5703125" style="2" customWidth="1"/>
    <col min="1295" max="1296" width="9.140625" style="2"/>
    <col min="1297" max="1297" width="14.28515625" style="2" bestFit="1" customWidth="1"/>
    <col min="1298" max="1536" width="9.140625" style="2"/>
    <col min="1537" max="1537" width="5.28515625" style="2" customWidth="1"/>
    <col min="1538" max="1538" width="25.42578125" style="2" customWidth="1"/>
    <col min="1539" max="1539" width="17.140625" style="2" customWidth="1"/>
    <col min="1540" max="1540" width="19.85546875" style="2" customWidth="1"/>
    <col min="1541" max="1541" width="16.5703125" style="2" customWidth="1"/>
    <col min="1542" max="1542" width="14.5703125" style="2" customWidth="1"/>
    <col min="1543" max="1543" width="14.140625" style="2" customWidth="1"/>
    <col min="1544" max="1546" width="14.5703125" style="2" customWidth="1"/>
    <col min="1547" max="1547" width="14.140625" style="2" customWidth="1"/>
    <col min="1548" max="1548" width="13.5703125" style="2" customWidth="1"/>
    <col min="1549" max="1549" width="14.140625" style="2" customWidth="1"/>
    <col min="1550" max="1550" width="14.5703125" style="2" customWidth="1"/>
    <col min="1551" max="1552" width="9.140625" style="2"/>
    <col min="1553" max="1553" width="14.28515625" style="2" bestFit="1" customWidth="1"/>
    <col min="1554" max="1792" width="9.140625" style="2"/>
    <col min="1793" max="1793" width="5.28515625" style="2" customWidth="1"/>
    <col min="1794" max="1794" width="25.42578125" style="2" customWidth="1"/>
    <col min="1795" max="1795" width="17.140625" style="2" customWidth="1"/>
    <col min="1796" max="1796" width="19.85546875" style="2" customWidth="1"/>
    <col min="1797" max="1797" width="16.5703125" style="2" customWidth="1"/>
    <col min="1798" max="1798" width="14.5703125" style="2" customWidth="1"/>
    <col min="1799" max="1799" width="14.140625" style="2" customWidth="1"/>
    <col min="1800" max="1802" width="14.5703125" style="2" customWidth="1"/>
    <col min="1803" max="1803" width="14.140625" style="2" customWidth="1"/>
    <col min="1804" max="1804" width="13.5703125" style="2" customWidth="1"/>
    <col min="1805" max="1805" width="14.140625" style="2" customWidth="1"/>
    <col min="1806" max="1806" width="14.5703125" style="2" customWidth="1"/>
    <col min="1807" max="1808" width="9.140625" style="2"/>
    <col min="1809" max="1809" width="14.28515625" style="2" bestFit="1" customWidth="1"/>
    <col min="1810" max="2048" width="9.140625" style="2"/>
    <col min="2049" max="2049" width="5.28515625" style="2" customWidth="1"/>
    <col min="2050" max="2050" width="25.42578125" style="2" customWidth="1"/>
    <col min="2051" max="2051" width="17.140625" style="2" customWidth="1"/>
    <col min="2052" max="2052" width="19.85546875" style="2" customWidth="1"/>
    <col min="2053" max="2053" width="16.5703125" style="2" customWidth="1"/>
    <col min="2054" max="2054" width="14.5703125" style="2" customWidth="1"/>
    <col min="2055" max="2055" width="14.140625" style="2" customWidth="1"/>
    <col min="2056" max="2058" width="14.5703125" style="2" customWidth="1"/>
    <col min="2059" max="2059" width="14.140625" style="2" customWidth="1"/>
    <col min="2060" max="2060" width="13.5703125" style="2" customWidth="1"/>
    <col min="2061" max="2061" width="14.140625" style="2" customWidth="1"/>
    <col min="2062" max="2062" width="14.5703125" style="2" customWidth="1"/>
    <col min="2063" max="2064" width="9.140625" style="2"/>
    <col min="2065" max="2065" width="14.28515625" style="2" bestFit="1" customWidth="1"/>
    <col min="2066" max="2304" width="9.140625" style="2"/>
    <col min="2305" max="2305" width="5.28515625" style="2" customWidth="1"/>
    <col min="2306" max="2306" width="25.42578125" style="2" customWidth="1"/>
    <col min="2307" max="2307" width="17.140625" style="2" customWidth="1"/>
    <col min="2308" max="2308" width="19.85546875" style="2" customWidth="1"/>
    <col min="2309" max="2309" width="16.5703125" style="2" customWidth="1"/>
    <col min="2310" max="2310" width="14.5703125" style="2" customWidth="1"/>
    <col min="2311" max="2311" width="14.140625" style="2" customWidth="1"/>
    <col min="2312" max="2314" width="14.5703125" style="2" customWidth="1"/>
    <col min="2315" max="2315" width="14.140625" style="2" customWidth="1"/>
    <col min="2316" max="2316" width="13.5703125" style="2" customWidth="1"/>
    <col min="2317" max="2317" width="14.140625" style="2" customWidth="1"/>
    <col min="2318" max="2318" width="14.5703125" style="2" customWidth="1"/>
    <col min="2319" max="2320" width="9.140625" style="2"/>
    <col min="2321" max="2321" width="14.28515625" style="2" bestFit="1" customWidth="1"/>
    <col min="2322" max="2560" width="9.140625" style="2"/>
    <col min="2561" max="2561" width="5.28515625" style="2" customWidth="1"/>
    <col min="2562" max="2562" width="25.42578125" style="2" customWidth="1"/>
    <col min="2563" max="2563" width="17.140625" style="2" customWidth="1"/>
    <col min="2564" max="2564" width="19.85546875" style="2" customWidth="1"/>
    <col min="2565" max="2565" width="16.5703125" style="2" customWidth="1"/>
    <col min="2566" max="2566" width="14.5703125" style="2" customWidth="1"/>
    <col min="2567" max="2567" width="14.140625" style="2" customWidth="1"/>
    <col min="2568" max="2570" width="14.5703125" style="2" customWidth="1"/>
    <col min="2571" max="2571" width="14.140625" style="2" customWidth="1"/>
    <col min="2572" max="2572" width="13.5703125" style="2" customWidth="1"/>
    <col min="2573" max="2573" width="14.140625" style="2" customWidth="1"/>
    <col min="2574" max="2574" width="14.5703125" style="2" customWidth="1"/>
    <col min="2575" max="2576" width="9.140625" style="2"/>
    <col min="2577" max="2577" width="14.28515625" style="2" bestFit="1" customWidth="1"/>
    <col min="2578" max="2816" width="9.140625" style="2"/>
    <col min="2817" max="2817" width="5.28515625" style="2" customWidth="1"/>
    <col min="2818" max="2818" width="25.42578125" style="2" customWidth="1"/>
    <col min="2819" max="2819" width="17.140625" style="2" customWidth="1"/>
    <col min="2820" max="2820" width="19.85546875" style="2" customWidth="1"/>
    <col min="2821" max="2821" width="16.5703125" style="2" customWidth="1"/>
    <col min="2822" max="2822" width="14.5703125" style="2" customWidth="1"/>
    <col min="2823" max="2823" width="14.140625" style="2" customWidth="1"/>
    <col min="2824" max="2826" width="14.5703125" style="2" customWidth="1"/>
    <col min="2827" max="2827" width="14.140625" style="2" customWidth="1"/>
    <col min="2828" max="2828" width="13.5703125" style="2" customWidth="1"/>
    <col min="2829" max="2829" width="14.140625" style="2" customWidth="1"/>
    <col min="2830" max="2830" width="14.5703125" style="2" customWidth="1"/>
    <col min="2831" max="2832" width="9.140625" style="2"/>
    <col min="2833" max="2833" width="14.28515625" style="2" bestFit="1" customWidth="1"/>
    <col min="2834" max="3072" width="9.140625" style="2"/>
    <col min="3073" max="3073" width="5.28515625" style="2" customWidth="1"/>
    <col min="3074" max="3074" width="25.42578125" style="2" customWidth="1"/>
    <col min="3075" max="3075" width="17.140625" style="2" customWidth="1"/>
    <col min="3076" max="3076" width="19.85546875" style="2" customWidth="1"/>
    <col min="3077" max="3077" width="16.5703125" style="2" customWidth="1"/>
    <col min="3078" max="3078" width="14.5703125" style="2" customWidth="1"/>
    <col min="3079" max="3079" width="14.140625" style="2" customWidth="1"/>
    <col min="3080" max="3082" width="14.5703125" style="2" customWidth="1"/>
    <col min="3083" max="3083" width="14.140625" style="2" customWidth="1"/>
    <col min="3084" max="3084" width="13.5703125" style="2" customWidth="1"/>
    <col min="3085" max="3085" width="14.140625" style="2" customWidth="1"/>
    <col min="3086" max="3086" width="14.5703125" style="2" customWidth="1"/>
    <col min="3087" max="3088" width="9.140625" style="2"/>
    <col min="3089" max="3089" width="14.28515625" style="2" bestFit="1" customWidth="1"/>
    <col min="3090" max="3328" width="9.140625" style="2"/>
    <col min="3329" max="3329" width="5.28515625" style="2" customWidth="1"/>
    <col min="3330" max="3330" width="25.42578125" style="2" customWidth="1"/>
    <col min="3331" max="3331" width="17.140625" style="2" customWidth="1"/>
    <col min="3332" max="3332" width="19.85546875" style="2" customWidth="1"/>
    <col min="3333" max="3333" width="16.5703125" style="2" customWidth="1"/>
    <col min="3334" max="3334" width="14.5703125" style="2" customWidth="1"/>
    <col min="3335" max="3335" width="14.140625" style="2" customWidth="1"/>
    <col min="3336" max="3338" width="14.5703125" style="2" customWidth="1"/>
    <col min="3339" max="3339" width="14.140625" style="2" customWidth="1"/>
    <col min="3340" max="3340" width="13.5703125" style="2" customWidth="1"/>
    <col min="3341" max="3341" width="14.140625" style="2" customWidth="1"/>
    <col min="3342" max="3342" width="14.5703125" style="2" customWidth="1"/>
    <col min="3343" max="3344" width="9.140625" style="2"/>
    <col min="3345" max="3345" width="14.28515625" style="2" bestFit="1" customWidth="1"/>
    <col min="3346" max="3584" width="9.140625" style="2"/>
    <col min="3585" max="3585" width="5.28515625" style="2" customWidth="1"/>
    <col min="3586" max="3586" width="25.42578125" style="2" customWidth="1"/>
    <col min="3587" max="3587" width="17.140625" style="2" customWidth="1"/>
    <col min="3588" max="3588" width="19.85546875" style="2" customWidth="1"/>
    <col min="3589" max="3589" width="16.5703125" style="2" customWidth="1"/>
    <col min="3590" max="3590" width="14.5703125" style="2" customWidth="1"/>
    <col min="3591" max="3591" width="14.140625" style="2" customWidth="1"/>
    <col min="3592" max="3594" width="14.5703125" style="2" customWidth="1"/>
    <col min="3595" max="3595" width="14.140625" style="2" customWidth="1"/>
    <col min="3596" max="3596" width="13.5703125" style="2" customWidth="1"/>
    <col min="3597" max="3597" width="14.140625" style="2" customWidth="1"/>
    <col min="3598" max="3598" width="14.5703125" style="2" customWidth="1"/>
    <col min="3599" max="3600" width="9.140625" style="2"/>
    <col min="3601" max="3601" width="14.28515625" style="2" bestFit="1" customWidth="1"/>
    <col min="3602" max="3840" width="9.140625" style="2"/>
    <col min="3841" max="3841" width="5.28515625" style="2" customWidth="1"/>
    <col min="3842" max="3842" width="25.42578125" style="2" customWidth="1"/>
    <col min="3843" max="3843" width="17.140625" style="2" customWidth="1"/>
    <col min="3844" max="3844" width="19.85546875" style="2" customWidth="1"/>
    <col min="3845" max="3845" width="16.5703125" style="2" customWidth="1"/>
    <col min="3846" max="3846" width="14.5703125" style="2" customWidth="1"/>
    <col min="3847" max="3847" width="14.140625" style="2" customWidth="1"/>
    <col min="3848" max="3850" width="14.5703125" style="2" customWidth="1"/>
    <col min="3851" max="3851" width="14.140625" style="2" customWidth="1"/>
    <col min="3852" max="3852" width="13.5703125" style="2" customWidth="1"/>
    <col min="3853" max="3853" width="14.140625" style="2" customWidth="1"/>
    <col min="3854" max="3854" width="14.5703125" style="2" customWidth="1"/>
    <col min="3855" max="3856" width="9.140625" style="2"/>
    <col min="3857" max="3857" width="14.28515625" style="2" bestFit="1" customWidth="1"/>
    <col min="3858" max="4096" width="9.140625" style="2"/>
    <col min="4097" max="4097" width="5.28515625" style="2" customWidth="1"/>
    <col min="4098" max="4098" width="25.42578125" style="2" customWidth="1"/>
    <col min="4099" max="4099" width="17.140625" style="2" customWidth="1"/>
    <col min="4100" max="4100" width="19.85546875" style="2" customWidth="1"/>
    <col min="4101" max="4101" width="16.5703125" style="2" customWidth="1"/>
    <col min="4102" max="4102" width="14.5703125" style="2" customWidth="1"/>
    <col min="4103" max="4103" width="14.140625" style="2" customWidth="1"/>
    <col min="4104" max="4106" width="14.5703125" style="2" customWidth="1"/>
    <col min="4107" max="4107" width="14.140625" style="2" customWidth="1"/>
    <col min="4108" max="4108" width="13.5703125" style="2" customWidth="1"/>
    <col min="4109" max="4109" width="14.140625" style="2" customWidth="1"/>
    <col min="4110" max="4110" width="14.5703125" style="2" customWidth="1"/>
    <col min="4111" max="4112" width="9.140625" style="2"/>
    <col min="4113" max="4113" width="14.28515625" style="2" bestFit="1" customWidth="1"/>
    <col min="4114" max="4352" width="9.140625" style="2"/>
    <col min="4353" max="4353" width="5.28515625" style="2" customWidth="1"/>
    <col min="4354" max="4354" width="25.42578125" style="2" customWidth="1"/>
    <col min="4355" max="4355" width="17.140625" style="2" customWidth="1"/>
    <col min="4356" max="4356" width="19.85546875" style="2" customWidth="1"/>
    <col min="4357" max="4357" width="16.5703125" style="2" customWidth="1"/>
    <col min="4358" max="4358" width="14.5703125" style="2" customWidth="1"/>
    <col min="4359" max="4359" width="14.140625" style="2" customWidth="1"/>
    <col min="4360" max="4362" width="14.5703125" style="2" customWidth="1"/>
    <col min="4363" max="4363" width="14.140625" style="2" customWidth="1"/>
    <col min="4364" max="4364" width="13.5703125" style="2" customWidth="1"/>
    <col min="4365" max="4365" width="14.140625" style="2" customWidth="1"/>
    <col min="4366" max="4366" width="14.5703125" style="2" customWidth="1"/>
    <col min="4367" max="4368" width="9.140625" style="2"/>
    <col min="4369" max="4369" width="14.28515625" style="2" bestFit="1" customWidth="1"/>
    <col min="4370" max="4608" width="9.140625" style="2"/>
    <col min="4609" max="4609" width="5.28515625" style="2" customWidth="1"/>
    <col min="4610" max="4610" width="25.42578125" style="2" customWidth="1"/>
    <col min="4611" max="4611" width="17.140625" style="2" customWidth="1"/>
    <col min="4612" max="4612" width="19.85546875" style="2" customWidth="1"/>
    <col min="4613" max="4613" width="16.5703125" style="2" customWidth="1"/>
    <col min="4614" max="4614" width="14.5703125" style="2" customWidth="1"/>
    <col min="4615" max="4615" width="14.140625" style="2" customWidth="1"/>
    <col min="4616" max="4618" width="14.5703125" style="2" customWidth="1"/>
    <col min="4619" max="4619" width="14.140625" style="2" customWidth="1"/>
    <col min="4620" max="4620" width="13.5703125" style="2" customWidth="1"/>
    <col min="4621" max="4621" width="14.140625" style="2" customWidth="1"/>
    <col min="4622" max="4622" width="14.5703125" style="2" customWidth="1"/>
    <col min="4623" max="4624" width="9.140625" style="2"/>
    <col min="4625" max="4625" width="14.28515625" style="2" bestFit="1" customWidth="1"/>
    <col min="4626" max="4864" width="9.140625" style="2"/>
    <col min="4865" max="4865" width="5.28515625" style="2" customWidth="1"/>
    <col min="4866" max="4866" width="25.42578125" style="2" customWidth="1"/>
    <col min="4867" max="4867" width="17.140625" style="2" customWidth="1"/>
    <col min="4868" max="4868" width="19.85546875" style="2" customWidth="1"/>
    <col min="4869" max="4869" width="16.5703125" style="2" customWidth="1"/>
    <col min="4870" max="4870" width="14.5703125" style="2" customWidth="1"/>
    <col min="4871" max="4871" width="14.140625" style="2" customWidth="1"/>
    <col min="4872" max="4874" width="14.5703125" style="2" customWidth="1"/>
    <col min="4875" max="4875" width="14.140625" style="2" customWidth="1"/>
    <col min="4876" max="4876" width="13.5703125" style="2" customWidth="1"/>
    <col min="4877" max="4877" width="14.140625" style="2" customWidth="1"/>
    <col min="4878" max="4878" width="14.5703125" style="2" customWidth="1"/>
    <col min="4879" max="4880" width="9.140625" style="2"/>
    <col min="4881" max="4881" width="14.28515625" style="2" bestFit="1" customWidth="1"/>
    <col min="4882" max="5120" width="9.140625" style="2"/>
    <col min="5121" max="5121" width="5.28515625" style="2" customWidth="1"/>
    <col min="5122" max="5122" width="25.42578125" style="2" customWidth="1"/>
    <col min="5123" max="5123" width="17.140625" style="2" customWidth="1"/>
    <col min="5124" max="5124" width="19.85546875" style="2" customWidth="1"/>
    <col min="5125" max="5125" width="16.5703125" style="2" customWidth="1"/>
    <col min="5126" max="5126" width="14.5703125" style="2" customWidth="1"/>
    <col min="5127" max="5127" width="14.140625" style="2" customWidth="1"/>
    <col min="5128" max="5130" width="14.5703125" style="2" customWidth="1"/>
    <col min="5131" max="5131" width="14.140625" style="2" customWidth="1"/>
    <col min="5132" max="5132" width="13.5703125" style="2" customWidth="1"/>
    <col min="5133" max="5133" width="14.140625" style="2" customWidth="1"/>
    <col min="5134" max="5134" width="14.5703125" style="2" customWidth="1"/>
    <col min="5135" max="5136" width="9.140625" style="2"/>
    <col min="5137" max="5137" width="14.28515625" style="2" bestFit="1" customWidth="1"/>
    <col min="5138" max="5376" width="9.140625" style="2"/>
    <col min="5377" max="5377" width="5.28515625" style="2" customWidth="1"/>
    <col min="5378" max="5378" width="25.42578125" style="2" customWidth="1"/>
    <col min="5379" max="5379" width="17.140625" style="2" customWidth="1"/>
    <col min="5380" max="5380" width="19.85546875" style="2" customWidth="1"/>
    <col min="5381" max="5381" width="16.5703125" style="2" customWidth="1"/>
    <col min="5382" max="5382" width="14.5703125" style="2" customWidth="1"/>
    <col min="5383" max="5383" width="14.140625" style="2" customWidth="1"/>
    <col min="5384" max="5386" width="14.5703125" style="2" customWidth="1"/>
    <col min="5387" max="5387" width="14.140625" style="2" customWidth="1"/>
    <col min="5388" max="5388" width="13.5703125" style="2" customWidth="1"/>
    <col min="5389" max="5389" width="14.140625" style="2" customWidth="1"/>
    <col min="5390" max="5390" width="14.5703125" style="2" customWidth="1"/>
    <col min="5391" max="5392" width="9.140625" style="2"/>
    <col min="5393" max="5393" width="14.28515625" style="2" bestFit="1" customWidth="1"/>
    <col min="5394" max="5632" width="9.140625" style="2"/>
    <col min="5633" max="5633" width="5.28515625" style="2" customWidth="1"/>
    <col min="5634" max="5634" width="25.42578125" style="2" customWidth="1"/>
    <col min="5635" max="5635" width="17.140625" style="2" customWidth="1"/>
    <col min="5636" max="5636" width="19.85546875" style="2" customWidth="1"/>
    <col min="5637" max="5637" width="16.5703125" style="2" customWidth="1"/>
    <col min="5638" max="5638" width="14.5703125" style="2" customWidth="1"/>
    <col min="5639" max="5639" width="14.140625" style="2" customWidth="1"/>
    <col min="5640" max="5642" width="14.5703125" style="2" customWidth="1"/>
    <col min="5643" max="5643" width="14.140625" style="2" customWidth="1"/>
    <col min="5644" max="5644" width="13.5703125" style="2" customWidth="1"/>
    <col min="5645" max="5645" width="14.140625" style="2" customWidth="1"/>
    <col min="5646" max="5646" width="14.5703125" style="2" customWidth="1"/>
    <col min="5647" max="5648" width="9.140625" style="2"/>
    <col min="5649" max="5649" width="14.28515625" style="2" bestFit="1" customWidth="1"/>
    <col min="5650" max="5888" width="9.140625" style="2"/>
    <col min="5889" max="5889" width="5.28515625" style="2" customWidth="1"/>
    <col min="5890" max="5890" width="25.42578125" style="2" customWidth="1"/>
    <col min="5891" max="5891" width="17.140625" style="2" customWidth="1"/>
    <col min="5892" max="5892" width="19.85546875" style="2" customWidth="1"/>
    <col min="5893" max="5893" width="16.5703125" style="2" customWidth="1"/>
    <col min="5894" max="5894" width="14.5703125" style="2" customWidth="1"/>
    <col min="5895" max="5895" width="14.140625" style="2" customWidth="1"/>
    <col min="5896" max="5898" width="14.5703125" style="2" customWidth="1"/>
    <col min="5899" max="5899" width="14.140625" style="2" customWidth="1"/>
    <col min="5900" max="5900" width="13.5703125" style="2" customWidth="1"/>
    <col min="5901" max="5901" width="14.140625" style="2" customWidth="1"/>
    <col min="5902" max="5902" width="14.5703125" style="2" customWidth="1"/>
    <col min="5903" max="5904" width="9.140625" style="2"/>
    <col min="5905" max="5905" width="14.28515625" style="2" bestFit="1" customWidth="1"/>
    <col min="5906" max="6144" width="9.140625" style="2"/>
    <col min="6145" max="6145" width="5.28515625" style="2" customWidth="1"/>
    <col min="6146" max="6146" width="25.42578125" style="2" customWidth="1"/>
    <col min="6147" max="6147" width="17.140625" style="2" customWidth="1"/>
    <col min="6148" max="6148" width="19.85546875" style="2" customWidth="1"/>
    <col min="6149" max="6149" width="16.5703125" style="2" customWidth="1"/>
    <col min="6150" max="6150" width="14.5703125" style="2" customWidth="1"/>
    <col min="6151" max="6151" width="14.140625" style="2" customWidth="1"/>
    <col min="6152" max="6154" width="14.5703125" style="2" customWidth="1"/>
    <col min="6155" max="6155" width="14.140625" style="2" customWidth="1"/>
    <col min="6156" max="6156" width="13.5703125" style="2" customWidth="1"/>
    <col min="6157" max="6157" width="14.140625" style="2" customWidth="1"/>
    <col min="6158" max="6158" width="14.5703125" style="2" customWidth="1"/>
    <col min="6159" max="6160" width="9.140625" style="2"/>
    <col min="6161" max="6161" width="14.28515625" style="2" bestFit="1" customWidth="1"/>
    <col min="6162" max="6400" width="9.140625" style="2"/>
    <col min="6401" max="6401" width="5.28515625" style="2" customWidth="1"/>
    <col min="6402" max="6402" width="25.42578125" style="2" customWidth="1"/>
    <col min="6403" max="6403" width="17.140625" style="2" customWidth="1"/>
    <col min="6404" max="6404" width="19.85546875" style="2" customWidth="1"/>
    <col min="6405" max="6405" width="16.5703125" style="2" customWidth="1"/>
    <col min="6406" max="6406" width="14.5703125" style="2" customWidth="1"/>
    <col min="6407" max="6407" width="14.140625" style="2" customWidth="1"/>
    <col min="6408" max="6410" width="14.5703125" style="2" customWidth="1"/>
    <col min="6411" max="6411" width="14.140625" style="2" customWidth="1"/>
    <col min="6412" max="6412" width="13.5703125" style="2" customWidth="1"/>
    <col min="6413" max="6413" width="14.140625" style="2" customWidth="1"/>
    <col min="6414" max="6414" width="14.5703125" style="2" customWidth="1"/>
    <col min="6415" max="6416" width="9.140625" style="2"/>
    <col min="6417" max="6417" width="14.28515625" style="2" bestFit="1" customWidth="1"/>
    <col min="6418" max="6656" width="9.140625" style="2"/>
    <col min="6657" max="6657" width="5.28515625" style="2" customWidth="1"/>
    <col min="6658" max="6658" width="25.42578125" style="2" customWidth="1"/>
    <col min="6659" max="6659" width="17.140625" style="2" customWidth="1"/>
    <col min="6660" max="6660" width="19.85546875" style="2" customWidth="1"/>
    <col min="6661" max="6661" width="16.5703125" style="2" customWidth="1"/>
    <col min="6662" max="6662" width="14.5703125" style="2" customWidth="1"/>
    <col min="6663" max="6663" width="14.140625" style="2" customWidth="1"/>
    <col min="6664" max="6666" width="14.5703125" style="2" customWidth="1"/>
    <col min="6667" max="6667" width="14.140625" style="2" customWidth="1"/>
    <col min="6668" max="6668" width="13.5703125" style="2" customWidth="1"/>
    <col min="6669" max="6669" width="14.140625" style="2" customWidth="1"/>
    <col min="6670" max="6670" width="14.5703125" style="2" customWidth="1"/>
    <col min="6671" max="6672" width="9.140625" style="2"/>
    <col min="6673" max="6673" width="14.28515625" style="2" bestFit="1" customWidth="1"/>
    <col min="6674" max="6912" width="9.140625" style="2"/>
    <col min="6913" max="6913" width="5.28515625" style="2" customWidth="1"/>
    <col min="6914" max="6914" width="25.42578125" style="2" customWidth="1"/>
    <col min="6915" max="6915" width="17.140625" style="2" customWidth="1"/>
    <col min="6916" max="6916" width="19.85546875" style="2" customWidth="1"/>
    <col min="6917" max="6917" width="16.5703125" style="2" customWidth="1"/>
    <col min="6918" max="6918" width="14.5703125" style="2" customWidth="1"/>
    <col min="6919" max="6919" width="14.140625" style="2" customWidth="1"/>
    <col min="6920" max="6922" width="14.5703125" style="2" customWidth="1"/>
    <col min="6923" max="6923" width="14.140625" style="2" customWidth="1"/>
    <col min="6924" max="6924" width="13.5703125" style="2" customWidth="1"/>
    <col min="6925" max="6925" width="14.140625" style="2" customWidth="1"/>
    <col min="6926" max="6926" width="14.5703125" style="2" customWidth="1"/>
    <col min="6927" max="6928" width="9.140625" style="2"/>
    <col min="6929" max="6929" width="14.28515625" style="2" bestFit="1" customWidth="1"/>
    <col min="6930" max="7168" width="9.140625" style="2"/>
    <col min="7169" max="7169" width="5.28515625" style="2" customWidth="1"/>
    <col min="7170" max="7170" width="25.42578125" style="2" customWidth="1"/>
    <col min="7171" max="7171" width="17.140625" style="2" customWidth="1"/>
    <col min="7172" max="7172" width="19.85546875" style="2" customWidth="1"/>
    <col min="7173" max="7173" width="16.5703125" style="2" customWidth="1"/>
    <col min="7174" max="7174" width="14.5703125" style="2" customWidth="1"/>
    <col min="7175" max="7175" width="14.140625" style="2" customWidth="1"/>
    <col min="7176" max="7178" width="14.5703125" style="2" customWidth="1"/>
    <col min="7179" max="7179" width="14.140625" style="2" customWidth="1"/>
    <col min="7180" max="7180" width="13.5703125" style="2" customWidth="1"/>
    <col min="7181" max="7181" width="14.140625" style="2" customWidth="1"/>
    <col min="7182" max="7182" width="14.5703125" style="2" customWidth="1"/>
    <col min="7183" max="7184" width="9.140625" style="2"/>
    <col min="7185" max="7185" width="14.28515625" style="2" bestFit="1" customWidth="1"/>
    <col min="7186" max="7424" width="9.140625" style="2"/>
    <col min="7425" max="7425" width="5.28515625" style="2" customWidth="1"/>
    <col min="7426" max="7426" width="25.42578125" style="2" customWidth="1"/>
    <col min="7427" max="7427" width="17.140625" style="2" customWidth="1"/>
    <col min="7428" max="7428" width="19.85546875" style="2" customWidth="1"/>
    <col min="7429" max="7429" width="16.5703125" style="2" customWidth="1"/>
    <col min="7430" max="7430" width="14.5703125" style="2" customWidth="1"/>
    <col min="7431" max="7431" width="14.140625" style="2" customWidth="1"/>
    <col min="7432" max="7434" width="14.5703125" style="2" customWidth="1"/>
    <col min="7435" max="7435" width="14.140625" style="2" customWidth="1"/>
    <col min="7436" max="7436" width="13.5703125" style="2" customWidth="1"/>
    <col min="7437" max="7437" width="14.140625" style="2" customWidth="1"/>
    <col min="7438" max="7438" width="14.5703125" style="2" customWidth="1"/>
    <col min="7439" max="7440" width="9.140625" style="2"/>
    <col min="7441" max="7441" width="14.28515625" style="2" bestFit="1" customWidth="1"/>
    <col min="7442" max="7680" width="9.140625" style="2"/>
    <col min="7681" max="7681" width="5.28515625" style="2" customWidth="1"/>
    <col min="7682" max="7682" width="25.42578125" style="2" customWidth="1"/>
    <col min="7683" max="7683" width="17.140625" style="2" customWidth="1"/>
    <col min="7684" max="7684" width="19.85546875" style="2" customWidth="1"/>
    <col min="7685" max="7685" width="16.5703125" style="2" customWidth="1"/>
    <col min="7686" max="7686" width="14.5703125" style="2" customWidth="1"/>
    <col min="7687" max="7687" width="14.140625" style="2" customWidth="1"/>
    <col min="7688" max="7690" width="14.5703125" style="2" customWidth="1"/>
    <col min="7691" max="7691" width="14.140625" style="2" customWidth="1"/>
    <col min="7692" max="7692" width="13.5703125" style="2" customWidth="1"/>
    <col min="7693" max="7693" width="14.140625" style="2" customWidth="1"/>
    <col min="7694" max="7694" width="14.5703125" style="2" customWidth="1"/>
    <col min="7695" max="7696" width="9.140625" style="2"/>
    <col min="7697" max="7697" width="14.28515625" style="2" bestFit="1" customWidth="1"/>
    <col min="7698" max="7936" width="9.140625" style="2"/>
    <col min="7937" max="7937" width="5.28515625" style="2" customWidth="1"/>
    <col min="7938" max="7938" width="25.42578125" style="2" customWidth="1"/>
    <col min="7939" max="7939" width="17.140625" style="2" customWidth="1"/>
    <col min="7940" max="7940" width="19.85546875" style="2" customWidth="1"/>
    <col min="7941" max="7941" width="16.5703125" style="2" customWidth="1"/>
    <col min="7942" max="7942" width="14.5703125" style="2" customWidth="1"/>
    <col min="7943" max="7943" width="14.140625" style="2" customWidth="1"/>
    <col min="7944" max="7946" width="14.5703125" style="2" customWidth="1"/>
    <col min="7947" max="7947" width="14.140625" style="2" customWidth="1"/>
    <col min="7948" max="7948" width="13.5703125" style="2" customWidth="1"/>
    <col min="7949" max="7949" width="14.140625" style="2" customWidth="1"/>
    <col min="7950" max="7950" width="14.5703125" style="2" customWidth="1"/>
    <col min="7951" max="7952" width="9.140625" style="2"/>
    <col min="7953" max="7953" width="14.28515625" style="2" bestFit="1" customWidth="1"/>
    <col min="7954" max="8192" width="9.140625" style="2"/>
    <col min="8193" max="8193" width="5.28515625" style="2" customWidth="1"/>
    <col min="8194" max="8194" width="25.42578125" style="2" customWidth="1"/>
    <col min="8195" max="8195" width="17.140625" style="2" customWidth="1"/>
    <col min="8196" max="8196" width="19.85546875" style="2" customWidth="1"/>
    <col min="8197" max="8197" width="16.5703125" style="2" customWidth="1"/>
    <col min="8198" max="8198" width="14.5703125" style="2" customWidth="1"/>
    <col min="8199" max="8199" width="14.140625" style="2" customWidth="1"/>
    <col min="8200" max="8202" width="14.5703125" style="2" customWidth="1"/>
    <col min="8203" max="8203" width="14.140625" style="2" customWidth="1"/>
    <col min="8204" max="8204" width="13.5703125" style="2" customWidth="1"/>
    <col min="8205" max="8205" width="14.140625" style="2" customWidth="1"/>
    <col min="8206" max="8206" width="14.5703125" style="2" customWidth="1"/>
    <col min="8207" max="8208" width="9.140625" style="2"/>
    <col min="8209" max="8209" width="14.28515625" style="2" bestFit="1" customWidth="1"/>
    <col min="8210" max="8448" width="9.140625" style="2"/>
    <col min="8449" max="8449" width="5.28515625" style="2" customWidth="1"/>
    <col min="8450" max="8450" width="25.42578125" style="2" customWidth="1"/>
    <col min="8451" max="8451" width="17.140625" style="2" customWidth="1"/>
    <col min="8452" max="8452" width="19.85546875" style="2" customWidth="1"/>
    <col min="8453" max="8453" width="16.5703125" style="2" customWidth="1"/>
    <col min="8454" max="8454" width="14.5703125" style="2" customWidth="1"/>
    <col min="8455" max="8455" width="14.140625" style="2" customWidth="1"/>
    <col min="8456" max="8458" width="14.5703125" style="2" customWidth="1"/>
    <col min="8459" max="8459" width="14.140625" style="2" customWidth="1"/>
    <col min="8460" max="8460" width="13.5703125" style="2" customWidth="1"/>
    <col min="8461" max="8461" width="14.140625" style="2" customWidth="1"/>
    <col min="8462" max="8462" width="14.5703125" style="2" customWidth="1"/>
    <col min="8463" max="8464" width="9.140625" style="2"/>
    <col min="8465" max="8465" width="14.28515625" style="2" bestFit="1" customWidth="1"/>
    <col min="8466" max="8704" width="9.140625" style="2"/>
    <col min="8705" max="8705" width="5.28515625" style="2" customWidth="1"/>
    <col min="8706" max="8706" width="25.42578125" style="2" customWidth="1"/>
    <col min="8707" max="8707" width="17.140625" style="2" customWidth="1"/>
    <col min="8708" max="8708" width="19.85546875" style="2" customWidth="1"/>
    <col min="8709" max="8709" width="16.5703125" style="2" customWidth="1"/>
    <col min="8710" max="8710" width="14.5703125" style="2" customWidth="1"/>
    <col min="8711" max="8711" width="14.140625" style="2" customWidth="1"/>
    <col min="8712" max="8714" width="14.5703125" style="2" customWidth="1"/>
    <col min="8715" max="8715" width="14.140625" style="2" customWidth="1"/>
    <col min="8716" max="8716" width="13.5703125" style="2" customWidth="1"/>
    <col min="8717" max="8717" width="14.140625" style="2" customWidth="1"/>
    <col min="8718" max="8718" width="14.5703125" style="2" customWidth="1"/>
    <col min="8719" max="8720" width="9.140625" style="2"/>
    <col min="8721" max="8721" width="14.28515625" style="2" bestFit="1" customWidth="1"/>
    <col min="8722" max="8960" width="9.140625" style="2"/>
    <col min="8961" max="8961" width="5.28515625" style="2" customWidth="1"/>
    <col min="8962" max="8962" width="25.42578125" style="2" customWidth="1"/>
    <col min="8963" max="8963" width="17.140625" style="2" customWidth="1"/>
    <col min="8964" max="8964" width="19.85546875" style="2" customWidth="1"/>
    <col min="8965" max="8965" width="16.5703125" style="2" customWidth="1"/>
    <col min="8966" max="8966" width="14.5703125" style="2" customWidth="1"/>
    <col min="8967" max="8967" width="14.140625" style="2" customWidth="1"/>
    <col min="8968" max="8970" width="14.5703125" style="2" customWidth="1"/>
    <col min="8971" max="8971" width="14.140625" style="2" customWidth="1"/>
    <col min="8972" max="8972" width="13.5703125" style="2" customWidth="1"/>
    <col min="8973" max="8973" width="14.140625" style="2" customWidth="1"/>
    <col min="8974" max="8974" width="14.5703125" style="2" customWidth="1"/>
    <col min="8975" max="8976" width="9.140625" style="2"/>
    <col min="8977" max="8977" width="14.28515625" style="2" bestFit="1" customWidth="1"/>
    <col min="8978" max="9216" width="9.140625" style="2"/>
    <col min="9217" max="9217" width="5.28515625" style="2" customWidth="1"/>
    <col min="9218" max="9218" width="25.42578125" style="2" customWidth="1"/>
    <col min="9219" max="9219" width="17.140625" style="2" customWidth="1"/>
    <col min="9220" max="9220" width="19.85546875" style="2" customWidth="1"/>
    <col min="9221" max="9221" width="16.5703125" style="2" customWidth="1"/>
    <col min="9222" max="9222" width="14.5703125" style="2" customWidth="1"/>
    <col min="9223" max="9223" width="14.140625" style="2" customWidth="1"/>
    <col min="9224" max="9226" width="14.5703125" style="2" customWidth="1"/>
    <col min="9227" max="9227" width="14.140625" style="2" customWidth="1"/>
    <col min="9228" max="9228" width="13.5703125" style="2" customWidth="1"/>
    <col min="9229" max="9229" width="14.140625" style="2" customWidth="1"/>
    <col min="9230" max="9230" width="14.5703125" style="2" customWidth="1"/>
    <col min="9231" max="9232" width="9.140625" style="2"/>
    <col min="9233" max="9233" width="14.28515625" style="2" bestFit="1" customWidth="1"/>
    <col min="9234" max="9472" width="9.140625" style="2"/>
    <col min="9473" max="9473" width="5.28515625" style="2" customWidth="1"/>
    <col min="9474" max="9474" width="25.42578125" style="2" customWidth="1"/>
    <col min="9475" max="9475" width="17.140625" style="2" customWidth="1"/>
    <col min="9476" max="9476" width="19.85546875" style="2" customWidth="1"/>
    <col min="9477" max="9477" width="16.5703125" style="2" customWidth="1"/>
    <col min="9478" max="9478" width="14.5703125" style="2" customWidth="1"/>
    <col min="9479" max="9479" width="14.140625" style="2" customWidth="1"/>
    <col min="9480" max="9482" width="14.5703125" style="2" customWidth="1"/>
    <col min="9483" max="9483" width="14.140625" style="2" customWidth="1"/>
    <col min="9484" max="9484" width="13.5703125" style="2" customWidth="1"/>
    <col min="9485" max="9485" width="14.140625" style="2" customWidth="1"/>
    <col min="9486" max="9486" width="14.5703125" style="2" customWidth="1"/>
    <col min="9487" max="9488" width="9.140625" style="2"/>
    <col min="9489" max="9489" width="14.28515625" style="2" bestFit="1" customWidth="1"/>
    <col min="9490" max="9728" width="9.140625" style="2"/>
    <col min="9729" max="9729" width="5.28515625" style="2" customWidth="1"/>
    <col min="9730" max="9730" width="25.42578125" style="2" customWidth="1"/>
    <col min="9731" max="9731" width="17.140625" style="2" customWidth="1"/>
    <col min="9732" max="9732" width="19.85546875" style="2" customWidth="1"/>
    <col min="9733" max="9733" width="16.5703125" style="2" customWidth="1"/>
    <col min="9734" max="9734" width="14.5703125" style="2" customWidth="1"/>
    <col min="9735" max="9735" width="14.140625" style="2" customWidth="1"/>
    <col min="9736" max="9738" width="14.5703125" style="2" customWidth="1"/>
    <col min="9739" max="9739" width="14.140625" style="2" customWidth="1"/>
    <col min="9740" max="9740" width="13.5703125" style="2" customWidth="1"/>
    <col min="9741" max="9741" width="14.140625" style="2" customWidth="1"/>
    <col min="9742" max="9742" width="14.5703125" style="2" customWidth="1"/>
    <col min="9743" max="9744" width="9.140625" style="2"/>
    <col min="9745" max="9745" width="14.28515625" style="2" bestFit="1" customWidth="1"/>
    <col min="9746" max="9984" width="9.140625" style="2"/>
    <col min="9985" max="9985" width="5.28515625" style="2" customWidth="1"/>
    <col min="9986" max="9986" width="25.42578125" style="2" customWidth="1"/>
    <col min="9987" max="9987" width="17.140625" style="2" customWidth="1"/>
    <col min="9988" max="9988" width="19.85546875" style="2" customWidth="1"/>
    <col min="9989" max="9989" width="16.5703125" style="2" customWidth="1"/>
    <col min="9990" max="9990" width="14.5703125" style="2" customWidth="1"/>
    <col min="9991" max="9991" width="14.140625" style="2" customWidth="1"/>
    <col min="9992" max="9994" width="14.5703125" style="2" customWidth="1"/>
    <col min="9995" max="9995" width="14.140625" style="2" customWidth="1"/>
    <col min="9996" max="9996" width="13.5703125" style="2" customWidth="1"/>
    <col min="9997" max="9997" width="14.140625" style="2" customWidth="1"/>
    <col min="9998" max="9998" width="14.5703125" style="2" customWidth="1"/>
    <col min="9999" max="10000" width="9.140625" style="2"/>
    <col min="10001" max="10001" width="14.28515625" style="2" bestFit="1" customWidth="1"/>
    <col min="10002" max="10240" width="9.140625" style="2"/>
    <col min="10241" max="10241" width="5.28515625" style="2" customWidth="1"/>
    <col min="10242" max="10242" width="25.42578125" style="2" customWidth="1"/>
    <col min="10243" max="10243" width="17.140625" style="2" customWidth="1"/>
    <col min="10244" max="10244" width="19.85546875" style="2" customWidth="1"/>
    <col min="10245" max="10245" width="16.5703125" style="2" customWidth="1"/>
    <col min="10246" max="10246" width="14.5703125" style="2" customWidth="1"/>
    <col min="10247" max="10247" width="14.140625" style="2" customWidth="1"/>
    <col min="10248" max="10250" width="14.5703125" style="2" customWidth="1"/>
    <col min="10251" max="10251" width="14.140625" style="2" customWidth="1"/>
    <col min="10252" max="10252" width="13.5703125" style="2" customWidth="1"/>
    <col min="10253" max="10253" width="14.140625" style="2" customWidth="1"/>
    <col min="10254" max="10254" width="14.5703125" style="2" customWidth="1"/>
    <col min="10255" max="10256" width="9.140625" style="2"/>
    <col min="10257" max="10257" width="14.28515625" style="2" bestFit="1" customWidth="1"/>
    <col min="10258" max="10496" width="9.140625" style="2"/>
    <col min="10497" max="10497" width="5.28515625" style="2" customWidth="1"/>
    <col min="10498" max="10498" width="25.42578125" style="2" customWidth="1"/>
    <col min="10499" max="10499" width="17.140625" style="2" customWidth="1"/>
    <col min="10500" max="10500" width="19.85546875" style="2" customWidth="1"/>
    <col min="10501" max="10501" width="16.5703125" style="2" customWidth="1"/>
    <col min="10502" max="10502" width="14.5703125" style="2" customWidth="1"/>
    <col min="10503" max="10503" width="14.140625" style="2" customWidth="1"/>
    <col min="10504" max="10506" width="14.5703125" style="2" customWidth="1"/>
    <col min="10507" max="10507" width="14.140625" style="2" customWidth="1"/>
    <col min="10508" max="10508" width="13.5703125" style="2" customWidth="1"/>
    <col min="10509" max="10509" width="14.140625" style="2" customWidth="1"/>
    <col min="10510" max="10510" width="14.5703125" style="2" customWidth="1"/>
    <col min="10511" max="10512" width="9.140625" style="2"/>
    <col min="10513" max="10513" width="14.28515625" style="2" bestFit="1" customWidth="1"/>
    <col min="10514" max="10752" width="9.140625" style="2"/>
    <col min="10753" max="10753" width="5.28515625" style="2" customWidth="1"/>
    <col min="10754" max="10754" width="25.42578125" style="2" customWidth="1"/>
    <col min="10755" max="10755" width="17.140625" style="2" customWidth="1"/>
    <col min="10756" max="10756" width="19.85546875" style="2" customWidth="1"/>
    <col min="10757" max="10757" width="16.5703125" style="2" customWidth="1"/>
    <col min="10758" max="10758" width="14.5703125" style="2" customWidth="1"/>
    <col min="10759" max="10759" width="14.140625" style="2" customWidth="1"/>
    <col min="10760" max="10762" width="14.5703125" style="2" customWidth="1"/>
    <col min="10763" max="10763" width="14.140625" style="2" customWidth="1"/>
    <col min="10764" max="10764" width="13.5703125" style="2" customWidth="1"/>
    <col min="10765" max="10765" width="14.140625" style="2" customWidth="1"/>
    <col min="10766" max="10766" width="14.5703125" style="2" customWidth="1"/>
    <col min="10767" max="10768" width="9.140625" style="2"/>
    <col min="10769" max="10769" width="14.28515625" style="2" bestFit="1" customWidth="1"/>
    <col min="10770" max="11008" width="9.140625" style="2"/>
    <col min="11009" max="11009" width="5.28515625" style="2" customWidth="1"/>
    <col min="11010" max="11010" width="25.42578125" style="2" customWidth="1"/>
    <col min="11011" max="11011" width="17.140625" style="2" customWidth="1"/>
    <col min="11012" max="11012" width="19.85546875" style="2" customWidth="1"/>
    <col min="11013" max="11013" width="16.5703125" style="2" customWidth="1"/>
    <col min="11014" max="11014" width="14.5703125" style="2" customWidth="1"/>
    <col min="11015" max="11015" width="14.140625" style="2" customWidth="1"/>
    <col min="11016" max="11018" width="14.5703125" style="2" customWidth="1"/>
    <col min="11019" max="11019" width="14.140625" style="2" customWidth="1"/>
    <col min="11020" max="11020" width="13.5703125" style="2" customWidth="1"/>
    <col min="11021" max="11021" width="14.140625" style="2" customWidth="1"/>
    <col min="11022" max="11022" width="14.5703125" style="2" customWidth="1"/>
    <col min="11023" max="11024" width="9.140625" style="2"/>
    <col min="11025" max="11025" width="14.28515625" style="2" bestFit="1" customWidth="1"/>
    <col min="11026" max="11264" width="9.140625" style="2"/>
    <col min="11265" max="11265" width="5.28515625" style="2" customWidth="1"/>
    <col min="11266" max="11266" width="25.42578125" style="2" customWidth="1"/>
    <col min="11267" max="11267" width="17.140625" style="2" customWidth="1"/>
    <col min="11268" max="11268" width="19.85546875" style="2" customWidth="1"/>
    <col min="11269" max="11269" width="16.5703125" style="2" customWidth="1"/>
    <col min="11270" max="11270" width="14.5703125" style="2" customWidth="1"/>
    <col min="11271" max="11271" width="14.140625" style="2" customWidth="1"/>
    <col min="11272" max="11274" width="14.5703125" style="2" customWidth="1"/>
    <col min="11275" max="11275" width="14.140625" style="2" customWidth="1"/>
    <col min="11276" max="11276" width="13.5703125" style="2" customWidth="1"/>
    <col min="11277" max="11277" width="14.140625" style="2" customWidth="1"/>
    <col min="11278" max="11278" width="14.5703125" style="2" customWidth="1"/>
    <col min="11279" max="11280" width="9.140625" style="2"/>
    <col min="11281" max="11281" width="14.28515625" style="2" bestFit="1" customWidth="1"/>
    <col min="11282" max="11520" width="9.140625" style="2"/>
    <col min="11521" max="11521" width="5.28515625" style="2" customWidth="1"/>
    <col min="11522" max="11522" width="25.42578125" style="2" customWidth="1"/>
    <col min="11523" max="11523" width="17.140625" style="2" customWidth="1"/>
    <col min="11524" max="11524" width="19.85546875" style="2" customWidth="1"/>
    <col min="11525" max="11525" width="16.5703125" style="2" customWidth="1"/>
    <col min="11526" max="11526" width="14.5703125" style="2" customWidth="1"/>
    <col min="11527" max="11527" width="14.140625" style="2" customWidth="1"/>
    <col min="11528" max="11530" width="14.5703125" style="2" customWidth="1"/>
    <col min="11531" max="11531" width="14.140625" style="2" customWidth="1"/>
    <col min="11532" max="11532" width="13.5703125" style="2" customWidth="1"/>
    <col min="11533" max="11533" width="14.140625" style="2" customWidth="1"/>
    <col min="11534" max="11534" width="14.5703125" style="2" customWidth="1"/>
    <col min="11535" max="11536" width="9.140625" style="2"/>
    <col min="11537" max="11537" width="14.28515625" style="2" bestFit="1" customWidth="1"/>
    <col min="11538" max="11776" width="9.140625" style="2"/>
    <col min="11777" max="11777" width="5.28515625" style="2" customWidth="1"/>
    <col min="11778" max="11778" width="25.42578125" style="2" customWidth="1"/>
    <col min="11779" max="11779" width="17.140625" style="2" customWidth="1"/>
    <col min="11780" max="11780" width="19.85546875" style="2" customWidth="1"/>
    <col min="11781" max="11781" width="16.5703125" style="2" customWidth="1"/>
    <col min="11782" max="11782" width="14.5703125" style="2" customWidth="1"/>
    <col min="11783" max="11783" width="14.140625" style="2" customWidth="1"/>
    <col min="11784" max="11786" width="14.5703125" style="2" customWidth="1"/>
    <col min="11787" max="11787" width="14.140625" style="2" customWidth="1"/>
    <col min="11788" max="11788" width="13.5703125" style="2" customWidth="1"/>
    <col min="11789" max="11789" width="14.140625" style="2" customWidth="1"/>
    <col min="11790" max="11790" width="14.5703125" style="2" customWidth="1"/>
    <col min="11791" max="11792" width="9.140625" style="2"/>
    <col min="11793" max="11793" width="14.28515625" style="2" bestFit="1" customWidth="1"/>
    <col min="11794" max="12032" width="9.140625" style="2"/>
    <col min="12033" max="12033" width="5.28515625" style="2" customWidth="1"/>
    <col min="12034" max="12034" width="25.42578125" style="2" customWidth="1"/>
    <col min="12035" max="12035" width="17.140625" style="2" customWidth="1"/>
    <col min="12036" max="12036" width="19.85546875" style="2" customWidth="1"/>
    <col min="12037" max="12037" width="16.5703125" style="2" customWidth="1"/>
    <col min="12038" max="12038" width="14.5703125" style="2" customWidth="1"/>
    <col min="12039" max="12039" width="14.140625" style="2" customWidth="1"/>
    <col min="12040" max="12042" width="14.5703125" style="2" customWidth="1"/>
    <col min="12043" max="12043" width="14.140625" style="2" customWidth="1"/>
    <col min="12044" max="12044" width="13.5703125" style="2" customWidth="1"/>
    <col min="12045" max="12045" width="14.140625" style="2" customWidth="1"/>
    <col min="12046" max="12046" width="14.5703125" style="2" customWidth="1"/>
    <col min="12047" max="12048" width="9.140625" style="2"/>
    <col min="12049" max="12049" width="14.28515625" style="2" bestFit="1" customWidth="1"/>
    <col min="12050" max="12288" width="9.140625" style="2"/>
    <col min="12289" max="12289" width="5.28515625" style="2" customWidth="1"/>
    <col min="12290" max="12290" width="25.42578125" style="2" customWidth="1"/>
    <col min="12291" max="12291" width="17.140625" style="2" customWidth="1"/>
    <col min="12292" max="12292" width="19.85546875" style="2" customWidth="1"/>
    <col min="12293" max="12293" width="16.5703125" style="2" customWidth="1"/>
    <col min="12294" max="12294" width="14.5703125" style="2" customWidth="1"/>
    <col min="12295" max="12295" width="14.140625" style="2" customWidth="1"/>
    <col min="12296" max="12298" width="14.5703125" style="2" customWidth="1"/>
    <col min="12299" max="12299" width="14.140625" style="2" customWidth="1"/>
    <col min="12300" max="12300" width="13.5703125" style="2" customWidth="1"/>
    <col min="12301" max="12301" width="14.140625" style="2" customWidth="1"/>
    <col min="12302" max="12302" width="14.5703125" style="2" customWidth="1"/>
    <col min="12303" max="12304" width="9.140625" style="2"/>
    <col min="12305" max="12305" width="14.28515625" style="2" bestFit="1" customWidth="1"/>
    <col min="12306" max="12544" width="9.140625" style="2"/>
    <col min="12545" max="12545" width="5.28515625" style="2" customWidth="1"/>
    <col min="12546" max="12546" width="25.42578125" style="2" customWidth="1"/>
    <col min="12547" max="12547" width="17.140625" style="2" customWidth="1"/>
    <col min="12548" max="12548" width="19.85546875" style="2" customWidth="1"/>
    <col min="12549" max="12549" width="16.5703125" style="2" customWidth="1"/>
    <col min="12550" max="12550" width="14.5703125" style="2" customWidth="1"/>
    <col min="12551" max="12551" width="14.140625" style="2" customWidth="1"/>
    <col min="12552" max="12554" width="14.5703125" style="2" customWidth="1"/>
    <col min="12555" max="12555" width="14.140625" style="2" customWidth="1"/>
    <col min="12556" max="12556" width="13.5703125" style="2" customWidth="1"/>
    <col min="12557" max="12557" width="14.140625" style="2" customWidth="1"/>
    <col min="12558" max="12558" width="14.5703125" style="2" customWidth="1"/>
    <col min="12559" max="12560" width="9.140625" style="2"/>
    <col min="12561" max="12561" width="14.28515625" style="2" bestFit="1" customWidth="1"/>
    <col min="12562" max="12800" width="9.140625" style="2"/>
    <col min="12801" max="12801" width="5.28515625" style="2" customWidth="1"/>
    <col min="12802" max="12802" width="25.42578125" style="2" customWidth="1"/>
    <col min="12803" max="12803" width="17.140625" style="2" customWidth="1"/>
    <col min="12804" max="12804" width="19.85546875" style="2" customWidth="1"/>
    <col min="12805" max="12805" width="16.5703125" style="2" customWidth="1"/>
    <col min="12806" max="12806" width="14.5703125" style="2" customWidth="1"/>
    <col min="12807" max="12807" width="14.140625" style="2" customWidth="1"/>
    <col min="12808" max="12810" width="14.5703125" style="2" customWidth="1"/>
    <col min="12811" max="12811" width="14.140625" style="2" customWidth="1"/>
    <col min="12812" max="12812" width="13.5703125" style="2" customWidth="1"/>
    <col min="12813" max="12813" width="14.140625" style="2" customWidth="1"/>
    <col min="12814" max="12814" width="14.5703125" style="2" customWidth="1"/>
    <col min="12815" max="12816" width="9.140625" style="2"/>
    <col min="12817" max="12817" width="14.28515625" style="2" bestFit="1" customWidth="1"/>
    <col min="12818" max="13056" width="9.140625" style="2"/>
    <col min="13057" max="13057" width="5.28515625" style="2" customWidth="1"/>
    <col min="13058" max="13058" width="25.42578125" style="2" customWidth="1"/>
    <col min="13059" max="13059" width="17.140625" style="2" customWidth="1"/>
    <col min="13060" max="13060" width="19.85546875" style="2" customWidth="1"/>
    <col min="13061" max="13061" width="16.5703125" style="2" customWidth="1"/>
    <col min="13062" max="13062" width="14.5703125" style="2" customWidth="1"/>
    <col min="13063" max="13063" width="14.140625" style="2" customWidth="1"/>
    <col min="13064" max="13066" width="14.5703125" style="2" customWidth="1"/>
    <col min="13067" max="13067" width="14.140625" style="2" customWidth="1"/>
    <col min="13068" max="13068" width="13.5703125" style="2" customWidth="1"/>
    <col min="13069" max="13069" width="14.140625" style="2" customWidth="1"/>
    <col min="13070" max="13070" width="14.5703125" style="2" customWidth="1"/>
    <col min="13071" max="13072" width="9.140625" style="2"/>
    <col min="13073" max="13073" width="14.28515625" style="2" bestFit="1" customWidth="1"/>
    <col min="13074" max="13312" width="9.140625" style="2"/>
    <col min="13313" max="13313" width="5.28515625" style="2" customWidth="1"/>
    <col min="13314" max="13314" width="25.42578125" style="2" customWidth="1"/>
    <col min="13315" max="13315" width="17.140625" style="2" customWidth="1"/>
    <col min="13316" max="13316" width="19.85546875" style="2" customWidth="1"/>
    <col min="13317" max="13317" width="16.5703125" style="2" customWidth="1"/>
    <col min="13318" max="13318" width="14.5703125" style="2" customWidth="1"/>
    <col min="13319" max="13319" width="14.140625" style="2" customWidth="1"/>
    <col min="13320" max="13322" width="14.5703125" style="2" customWidth="1"/>
    <col min="13323" max="13323" width="14.140625" style="2" customWidth="1"/>
    <col min="13324" max="13324" width="13.5703125" style="2" customWidth="1"/>
    <col min="13325" max="13325" width="14.140625" style="2" customWidth="1"/>
    <col min="13326" max="13326" width="14.5703125" style="2" customWidth="1"/>
    <col min="13327" max="13328" width="9.140625" style="2"/>
    <col min="13329" max="13329" width="14.28515625" style="2" bestFit="1" customWidth="1"/>
    <col min="13330" max="13568" width="9.140625" style="2"/>
    <col min="13569" max="13569" width="5.28515625" style="2" customWidth="1"/>
    <col min="13570" max="13570" width="25.42578125" style="2" customWidth="1"/>
    <col min="13571" max="13571" width="17.140625" style="2" customWidth="1"/>
    <col min="13572" max="13572" width="19.85546875" style="2" customWidth="1"/>
    <col min="13573" max="13573" width="16.5703125" style="2" customWidth="1"/>
    <col min="13574" max="13574" width="14.5703125" style="2" customWidth="1"/>
    <col min="13575" max="13575" width="14.140625" style="2" customWidth="1"/>
    <col min="13576" max="13578" width="14.5703125" style="2" customWidth="1"/>
    <col min="13579" max="13579" width="14.140625" style="2" customWidth="1"/>
    <col min="13580" max="13580" width="13.5703125" style="2" customWidth="1"/>
    <col min="13581" max="13581" width="14.140625" style="2" customWidth="1"/>
    <col min="13582" max="13582" width="14.5703125" style="2" customWidth="1"/>
    <col min="13583" max="13584" width="9.140625" style="2"/>
    <col min="13585" max="13585" width="14.28515625" style="2" bestFit="1" customWidth="1"/>
    <col min="13586" max="13824" width="9.140625" style="2"/>
    <col min="13825" max="13825" width="5.28515625" style="2" customWidth="1"/>
    <col min="13826" max="13826" width="25.42578125" style="2" customWidth="1"/>
    <col min="13827" max="13827" width="17.140625" style="2" customWidth="1"/>
    <col min="13828" max="13828" width="19.85546875" style="2" customWidth="1"/>
    <col min="13829" max="13829" width="16.5703125" style="2" customWidth="1"/>
    <col min="13830" max="13830" width="14.5703125" style="2" customWidth="1"/>
    <col min="13831" max="13831" width="14.140625" style="2" customWidth="1"/>
    <col min="13832" max="13834" width="14.5703125" style="2" customWidth="1"/>
    <col min="13835" max="13835" width="14.140625" style="2" customWidth="1"/>
    <col min="13836" max="13836" width="13.5703125" style="2" customWidth="1"/>
    <col min="13837" max="13837" width="14.140625" style="2" customWidth="1"/>
    <col min="13838" max="13838" width="14.5703125" style="2" customWidth="1"/>
    <col min="13839" max="13840" width="9.140625" style="2"/>
    <col min="13841" max="13841" width="14.28515625" style="2" bestFit="1" customWidth="1"/>
    <col min="13842" max="14080" width="9.140625" style="2"/>
    <col min="14081" max="14081" width="5.28515625" style="2" customWidth="1"/>
    <col min="14082" max="14082" width="25.42578125" style="2" customWidth="1"/>
    <col min="14083" max="14083" width="17.140625" style="2" customWidth="1"/>
    <col min="14084" max="14084" width="19.85546875" style="2" customWidth="1"/>
    <col min="14085" max="14085" width="16.5703125" style="2" customWidth="1"/>
    <col min="14086" max="14086" width="14.5703125" style="2" customWidth="1"/>
    <col min="14087" max="14087" width="14.140625" style="2" customWidth="1"/>
    <col min="14088" max="14090" width="14.5703125" style="2" customWidth="1"/>
    <col min="14091" max="14091" width="14.140625" style="2" customWidth="1"/>
    <col min="14092" max="14092" width="13.5703125" style="2" customWidth="1"/>
    <col min="14093" max="14093" width="14.140625" style="2" customWidth="1"/>
    <col min="14094" max="14094" width="14.5703125" style="2" customWidth="1"/>
    <col min="14095" max="14096" width="9.140625" style="2"/>
    <col min="14097" max="14097" width="14.28515625" style="2" bestFit="1" customWidth="1"/>
    <col min="14098" max="14336" width="9.140625" style="2"/>
    <col min="14337" max="14337" width="5.28515625" style="2" customWidth="1"/>
    <col min="14338" max="14338" width="25.42578125" style="2" customWidth="1"/>
    <col min="14339" max="14339" width="17.140625" style="2" customWidth="1"/>
    <col min="14340" max="14340" width="19.85546875" style="2" customWidth="1"/>
    <col min="14341" max="14341" width="16.5703125" style="2" customWidth="1"/>
    <col min="14342" max="14342" width="14.5703125" style="2" customWidth="1"/>
    <col min="14343" max="14343" width="14.140625" style="2" customWidth="1"/>
    <col min="14344" max="14346" width="14.5703125" style="2" customWidth="1"/>
    <col min="14347" max="14347" width="14.140625" style="2" customWidth="1"/>
    <col min="14348" max="14348" width="13.5703125" style="2" customWidth="1"/>
    <col min="14349" max="14349" width="14.140625" style="2" customWidth="1"/>
    <col min="14350" max="14350" width="14.5703125" style="2" customWidth="1"/>
    <col min="14351" max="14352" width="9.140625" style="2"/>
    <col min="14353" max="14353" width="14.28515625" style="2" bestFit="1" customWidth="1"/>
    <col min="14354" max="14592" width="9.140625" style="2"/>
    <col min="14593" max="14593" width="5.28515625" style="2" customWidth="1"/>
    <col min="14594" max="14594" width="25.42578125" style="2" customWidth="1"/>
    <col min="14595" max="14595" width="17.140625" style="2" customWidth="1"/>
    <col min="14596" max="14596" width="19.85546875" style="2" customWidth="1"/>
    <col min="14597" max="14597" width="16.5703125" style="2" customWidth="1"/>
    <col min="14598" max="14598" width="14.5703125" style="2" customWidth="1"/>
    <col min="14599" max="14599" width="14.140625" style="2" customWidth="1"/>
    <col min="14600" max="14602" width="14.5703125" style="2" customWidth="1"/>
    <col min="14603" max="14603" width="14.140625" style="2" customWidth="1"/>
    <col min="14604" max="14604" width="13.5703125" style="2" customWidth="1"/>
    <col min="14605" max="14605" width="14.140625" style="2" customWidth="1"/>
    <col min="14606" max="14606" width="14.5703125" style="2" customWidth="1"/>
    <col min="14607" max="14608" width="9.140625" style="2"/>
    <col min="14609" max="14609" width="14.28515625" style="2" bestFit="1" customWidth="1"/>
    <col min="14610" max="14848" width="9.140625" style="2"/>
    <col min="14849" max="14849" width="5.28515625" style="2" customWidth="1"/>
    <col min="14850" max="14850" width="25.42578125" style="2" customWidth="1"/>
    <col min="14851" max="14851" width="17.140625" style="2" customWidth="1"/>
    <col min="14852" max="14852" width="19.85546875" style="2" customWidth="1"/>
    <col min="14853" max="14853" width="16.5703125" style="2" customWidth="1"/>
    <col min="14854" max="14854" width="14.5703125" style="2" customWidth="1"/>
    <col min="14855" max="14855" width="14.140625" style="2" customWidth="1"/>
    <col min="14856" max="14858" width="14.5703125" style="2" customWidth="1"/>
    <col min="14859" max="14859" width="14.140625" style="2" customWidth="1"/>
    <col min="14860" max="14860" width="13.5703125" style="2" customWidth="1"/>
    <col min="14861" max="14861" width="14.140625" style="2" customWidth="1"/>
    <col min="14862" max="14862" width="14.5703125" style="2" customWidth="1"/>
    <col min="14863" max="14864" width="9.140625" style="2"/>
    <col min="14865" max="14865" width="14.28515625" style="2" bestFit="1" customWidth="1"/>
    <col min="14866" max="15104" width="9.140625" style="2"/>
    <col min="15105" max="15105" width="5.28515625" style="2" customWidth="1"/>
    <col min="15106" max="15106" width="25.42578125" style="2" customWidth="1"/>
    <col min="15107" max="15107" width="17.140625" style="2" customWidth="1"/>
    <col min="15108" max="15108" width="19.85546875" style="2" customWidth="1"/>
    <col min="15109" max="15109" width="16.5703125" style="2" customWidth="1"/>
    <col min="15110" max="15110" width="14.5703125" style="2" customWidth="1"/>
    <col min="15111" max="15111" width="14.140625" style="2" customWidth="1"/>
    <col min="15112" max="15114" width="14.5703125" style="2" customWidth="1"/>
    <col min="15115" max="15115" width="14.140625" style="2" customWidth="1"/>
    <col min="15116" max="15116" width="13.5703125" style="2" customWidth="1"/>
    <col min="15117" max="15117" width="14.140625" style="2" customWidth="1"/>
    <col min="15118" max="15118" width="14.5703125" style="2" customWidth="1"/>
    <col min="15119" max="15120" width="9.140625" style="2"/>
    <col min="15121" max="15121" width="14.28515625" style="2" bestFit="1" customWidth="1"/>
    <col min="15122" max="15360" width="9.140625" style="2"/>
    <col min="15361" max="15361" width="5.28515625" style="2" customWidth="1"/>
    <col min="15362" max="15362" width="25.42578125" style="2" customWidth="1"/>
    <col min="15363" max="15363" width="17.140625" style="2" customWidth="1"/>
    <col min="15364" max="15364" width="19.85546875" style="2" customWidth="1"/>
    <col min="15365" max="15365" width="16.5703125" style="2" customWidth="1"/>
    <col min="15366" max="15366" width="14.5703125" style="2" customWidth="1"/>
    <col min="15367" max="15367" width="14.140625" style="2" customWidth="1"/>
    <col min="15368" max="15370" width="14.5703125" style="2" customWidth="1"/>
    <col min="15371" max="15371" width="14.140625" style="2" customWidth="1"/>
    <col min="15372" max="15372" width="13.5703125" style="2" customWidth="1"/>
    <col min="15373" max="15373" width="14.140625" style="2" customWidth="1"/>
    <col min="15374" max="15374" width="14.5703125" style="2" customWidth="1"/>
    <col min="15375" max="15376" width="9.140625" style="2"/>
    <col min="15377" max="15377" width="14.28515625" style="2" bestFit="1" customWidth="1"/>
    <col min="15378" max="15616" width="9.140625" style="2"/>
    <col min="15617" max="15617" width="5.28515625" style="2" customWidth="1"/>
    <col min="15618" max="15618" width="25.42578125" style="2" customWidth="1"/>
    <col min="15619" max="15619" width="17.140625" style="2" customWidth="1"/>
    <col min="15620" max="15620" width="19.85546875" style="2" customWidth="1"/>
    <col min="15621" max="15621" width="16.5703125" style="2" customWidth="1"/>
    <col min="15622" max="15622" width="14.5703125" style="2" customWidth="1"/>
    <col min="15623" max="15623" width="14.140625" style="2" customWidth="1"/>
    <col min="15624" max="15626" width="14.5703125" style="2" customWidth="1"/>
    <col min="15627" max="15627" width="14.140625" style="2" customWidth="1"/>
    <col min="15628" max="15628" width="13.5703125" style="2" customWidth="1"/>
    <col min="15629" max="15629" width="14.140625" style="2" customWidth="1"/>
    <col min="15630" max="15630" width="14.5703125" style="2" customWidth="1"/>
    <col min="15631" max="15632" width="9.140625" style="2"/>
    <col min="15633" max="15633" width="14.28515625" style="2" bestFit="1" customWidth="1"/>
    <col min="15634" max="15872" width="9.140625" style="2"/>
    <col min="15873" max="15873" width="5.28515625" style="2" customWidth="1"/>
    <col min="15874" max="15874" width="25.42578125" style="2" customWidth="1"/>
    <col min="15875" max="15875" width="17.140625" style="2" customWidth="1"/>
    <col min="15876" max="15876" width="19.85546875" style="2" customWidth="1"/>
    <col min="15877" max="15877" width="16.5703125" style="2" customWidth="1"/>
    <col min="15878" max="15878" width="14.5703125" style="2" customWidth="1"/>
    <col min="15879" max="15879" width="14.140625" style="2" customWidth="1"/>
    <col min="15880" max="15882" width="14.5703125" style="2" customWidth="1"/>
    <col min="15883" max="15883" width="14.140625" style="2" customWidth="1"/>
    <col min="15884" max="15884" width="13.5703125" style="2" customWidth="1"/>
    <col min="15885" max="15885" width="14.140625" style="2" customWidth="1"/>
    <col min="15886" max="15886" width="14.5703125" style="2" customWidth="1"/>
    <col min="15887" max="15888" width="9.140625" style="2"/>
    <col min="15889" max="15889" width="14.28515625" style="2" bestFit="1" customWidth="1"/>
    <col min="15890" max="16128" width="9.140625" style="2"/>
    <col min="16129" max="16129" width="5.28515625" style="2" customWidth="1"/>
    <col min="16130" max="16130" width="25.42578125" style="2" customWidth="1"/>
    <col min="16131" max="16131" width="17.140625" style="2" customWidth="1"/>
    <col min="16132" max="16132" width="19.85546875" style="2" customWidth="1"/>
    <col min="16133" max="16133" width="16.5703125" style="2" customWidth="1"/>
    <col min="16134" max="16134" width="14.5703125" style="2" customWidth="1"/>
    <col min="16135" max="16135" width="14.140625" style="2" customWidth="1"/>
    <col min="16136" max="16138" width="14.5703125" style="2" customWidth="1"/>
    <col min="16139" max="16139" width="14.140625" style="2" customWidth="1"/>
    <col min="16140" max="16140" width="13.5703125" style="2" customWidth="1"/>
    <col min="16141" max="16141" width="14.140625" style="2" customWidth="1"/>
    <col min="16142" max="16142" width="14.5703125" style="2" customWidth="1"/>
    <col min="16143" max="16144" width="9.140625" style="2"/>
    <col min="16145" max="16145" width="14.28515625" style="2" bestFit="1" customWidth="1"/>
    <col min="16146" max="16384" width="9.140625" style="2"/>
  </cols>
  <sheetData>
    <row r="1" spans="1:17" ht="18.75" x14ac:dyDescent="0.3">
      <c r="A1" s="41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7" ht="28.5" customHeight="1" x14ac:dyDescent="0.25">
      <c r="A3" s="31" t="s">
        <v>26</v>
      </c>
      <c r="B3" s="31"/>
      <c r="C3" s="31"/>
      <c r="D3" s="3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7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7" ht="33" customHeight="1" x14ac:dyDescent="0.25">
      <c r="A5" s="43" t="s">
        <v>0</v>
      </c>
      <c r="B5" s="44" t="s">
        <v>1</v>
      </c>
      <c r="C5" s="44" t="s">
        <v>27</v>
      </c>
      <c r="D5" s="45" t="s">
        <v>2</v>
      </c>
      <c r="E5" s="45" t="s">
        <v>3</v>
      </c>
      <c r="F5" s="45"/>
      <c r="G5" s="45"/>
      <c r="H5" s="45"/>
      <c r="I5" s="23"/>
      <c r="J5" s="45" t="s">
        <v>4</v>
      </c>
      <c r="K5" s="45"/>
      <c r="L5" s="45"/>
      <c r="M5" s="45"/>
      <c r="N5" s="45"/>
      <c r="O5" s="39" t="s">
        <v>28</v>
      </c>
    </row>
    <row r="6" spans="1:17" ht="30" customHeight="1" x14ac:dyDescent="0.25">
      <c r="A6" s="43"/>
      <c r="B6" s="44"/>
      <c r="C6" s="44"/>
      <c r="D6" s="45"/>
      <c r="E6" s="35" t="s">
        <v>5</v>
      </c>
      <c r="F6" s="32" t="s">
        <v>6</v>
      </c>
      <c r="G6" s="33"/>
      <c r="H6" s="34"/>
      <c r="I6" s="25"/>
      <c r="J6" s="35" t="s">
        <v>5</v>
      </c>
      <c r="K6" s="32" t="s">
        <v>6</v>
      </c>
      <c r="L6" s="33"/>
      <c r="M6" s="34"/>
      <c r="N6" s="3"/>
      <c r="O6" s="40"/>
    </row>
    <row r="7" spans="1:17" s="4" customFormat="1" x14ac:dyDescent="0.25">
      <c r="A7" s="43"/>
      <c r="B7" s="44"/>
      <c r="C7" s="44"/>
      <c r="D7" s="45"/>
      <c r="E7" s="36"/>
      <c r="F7" s="3" t="s">
        <v>7</v>
      </c>
      <c r="G7" s="3" t="s">
        <v>8</v>
      </c>
      <c r="H7" s="3" t="s">
        <v>9</v>
      </c>
      <c r="I7" s="24"/>
      <c r="J7" s="36"/>
      <c r="K7" s="3" t="s">
        <v>7</v>
      </c>
      <c r="L7" s="3" t="s">
        <v>8</v>
      </c>
      <c r="M7" s="3" t="s">
        <v>9</v>
      </c>
      <c r="N7" s="3" t="s">
        <v>10</v>
      </c>
      <c r="O7" s="27"/>
    </row>
    <row r="8" spans="1:17" x14ac:dyDescent="0.25">
      <c r="A8" s="5">
        <v>1</v>
      </c>
      <c r="B8" s="6" t="s">
        <v>11</v>
      </c>
      <c r="C8" s="7">
        <f>E8+F8</f>
        <v>1016</v>
      </c>
      <c r="D8" s="8">
        <f>C8*33%</f>
        <v>335.28000000000003</v>
      </c>
      <c r="E8" s="8">
        <v>313</v>
      </c>
      <c r="F8" s="8">
        <v>703</v>
      </c>
      <c r="G8" s="46">
        <v>222</v>
      </c>
      <c r="H8" s="46">
        <v>481</v>
      </c>
      <c r="I8" s="21">
        <f>G8+H8</f>
        <v>703</v>
      </c>
      <c r="J8" s="8">
        <f>E8*2752/3.33/1000</f>
        <v>258.67147147147148</v>
      </c>
      <c r="K8" s="8">
        <f>L8+M8</f>
        <v>779.58888888888896</v>
      </c>
      <c r="L8" s="8">
        <f>G8*2752/3.33/1000</f>
        <v>183.46666666666667</v>
      </c>
      <c r="M8" s="8">
        <f>H8*4127/3.33/1000</f>
        <v>596.12222222222226</v>
      </c>
      <c r="N8" s="8">
        <f>J8+L8+M8</f>
        <v>1038.2603603603604</v>
      </c>
      <c r="O8" s="27">
        <f>N8*1.11741</f>
        <v>1160.1625092702704</v>
      </c>
      <c r="Q8" s="9"/>
    </row>
    <row r="9" spans="1:17" x14ac:dyDescent="0.25">
      <c r="A9" s="5">
        <v>2</v>
      </c>
      <c r="B9" s="6" t="s">
        <v>12</v>
      </c>
      <c r="C9" s="7">
        <f t="shared" ref="C9:C20" si="0">E9+F9</f>
        <v>719</v>
      </c>
      <c r="D9" s="8">
        <f t="shared" ref="D9:D20" si="1">C9*33%</f>
        <v>237.27</v>
      </c>
      <c r="E9" s="8">
        <v>252</v>
      </c>
      <c r="F9" s="8">
        <v>467</v>
      </c>
      <c r="G9" s="46">
        <v>148</v>
      </c>
      <c r="H9" s="46">
        <v>319</v>
      </c>
      <c r="I9" s="21">
        <f t="shared" ref="I9:I20" si="2">G9+H9</f>
        <v>467</v>
      </c>
      <c r="J9" s="8">
        <f t="shared" ref="J9:J20" si="3">E9*2752/3.33/1000</f>
        <v>208.25945945945946</v>
      </c>
      <c r="K9" s="8">
        <f t="shared" ref="K9:K20" si="4">L9+M9</f>
        <v>517.6603603603603</v>
      </c>
      <c r="L9" s="8">
        <f t="shared" ref="L9:L20" si="5">G9*2752/3.33/1000</f>
        <v>122.3111111111111</v>
      </c>
      <c r="M9" s="8">
        <f t="shared" ref="M9:M20" si="6">H9*4127/3.33/1000</f>
        <v>395.34924924924923</v>
      </c>
      <c r="N9" s="8">
        <f t="shared" ref="N9:N20" si="7">J9+L9+M9</f>
        <v>725.91981981981985</v>
      </c>
      <c r="O9" s="27">
        <f t="shared" ref="O9:O20" si="8">N9*1.11741</f>
        <v>811.15006586486493</v>
      </c>
      <c r="Q9" s="9"/>
    </row>
    <row r="10" spans="1:17" x14ac:dyDescent="0.25">
      <c r="A10" s="5">
        <v>3</v>
      </c>
      <c r="B10" s="6" t="s">
        <v>13</v>
      </c>
      <c r="C10" s="7">
        <f t="shared" si="0"/>
        <v>466</v>
      </c>
      <c r="D10" s="8">
        <f t="shared" si="1"/>
        <v>153.78</v>
      </c>
      <c r="E10" s="8">
        <v>139</v>
      </c>
      <c r="F10" s="8">
        <v>327</v>
      </c>
      <c r="G10" s="46">
        <v>98</v>
      </c>
      <c r="H10" s="46">
        <v>229</v>
      </c>
      <c r="I10" s="21">
        <f t="shared" si="2"/>
        <v>327</v>
      </c>
      <c r="J10" s="8">
        <f t="shared" si="3"/>
        <v>114.87327327327327</v>
      </c>
      <c r="K10" s="8">
        <f t="shared" si="4"/>
        <v>364.79849849849847</v>
      </c>
      <c r="L10" s="8">
        <f t="shared" si="5"/>
        <v>80.989789789789796</v>
      </c>
      <c r="M10" s="8">
        <f t="shared" si="6"/>
        <v>283.80870870870871</v>
      </c>
      <c r="N10" s="8">
        <f t="shared" si="7"/>
        <v>479.67177177177177</v>
      </c>
      <c r="O10" s="27">
        <f t="shared" si="8"/>
        <v>535.99003449549548</v>
      </c>
      <c r="Q10" s="9"/>
    </row>
    <row r="11" spans="1:17" x14ac:dyDescent="0.25">
      <c r="A11" s="5">
        <v>4</v>
      </c>
      <c r="B11" s="6" t="s">
        <v>14</v>
      </c>
      <c r="C11" s="7">
        <f t="shared" si="0"/>
        <v>440</v>
      </c>
      <c r="D11" s="8">
        <f t="shared" si="1"/>
        <v>145.20000000000002</v>
      </c>
      <c r="E11" s="8">
        <v>138</v>
      </c>
      <c r="F11" s="8">
        <v>302</v>
      </c>
      <c r="G11" s="46">
        <v>83</v>
      </c>
      <c r="H11" s="46">
        <v>219</v>
      </c>
      <c r="I11" s="21">
        <f t="shared" si="2"/>
        <v>302</v>
      </c>
      <c r="J11" s="8">
        <f t="shared" si="3"/>
        <v>114.04684684684685</v>
      </c>
      <c r="K11" s="8">
        <f t="shared" si="4"/>
        <v>340.0087087087087</v>
      </c>
      <c r="L11" s="8">
        <f t="shared" si="5"/>
        <v>68.593393393393384</v>
      </c>
      <c r="M11" s="8">
        <f t="shared" si="6"/>
        <v>271.4153153153153</v>
      </c>
      <c r="N11" s="8">
        <f t="shared" si="7"/>
        <v>454.05555555555554</v>
      </c>
      <c r="O11" s="27">
        <f t="shared" si="8"/>
        <v>507.36621833333334</v>
      </c>
      <c r="Q11" s="9"/>
    </row>
    <row r="12" spans="1:17" x14ac:dyDescent="0.25">
      <c r="A12" s="5">
        <v>5</v>
      </c>
      <c r="B12" s="6" t="s">
        <v>15</v>
      </c>
      <c r="C12" s="7">
        <f t="shared" si="0"/>
        <v>547</v>
      </c>
      <c r="D12" s="8">
        <f t="shared" si="1"/>
        <v>180.51000000000002</v>
      </c>
      <c r="E12" s="8">
        <v>166</v>
      </c>
      <c r="F12" s="8">
        <v>381</v>
      </c>
      <c r="G12" s="46">
        <v>106</v>
      </c>
      <c r="H12" s="46">
        <v>275</v>
      </c>
      <c r="I12" s="21">
        <f t="shared" si="2"/>
        <v>381</v>
      </c>
      <c r="J12" s="8">
        <f t="shared" si="3"/>
        <v>137.18678678678677</v>
      </c>
      <c r="K12" s="8">
        <f t="shared" si="4"/>
        <v>428.4195195195195</v>
      </c>
      <c r="L12" s="8">
        <f t="shared" si="5"/>
        <v>87.601201201201192</v>
      </c>
      <c r="M12" s="8">
        <f t="shared" si="6"/>
        <v>340.81831831831829</v>
      </c>
      <c r="N12" s="8">
        <f t="shared" si="7"/>
        <v>565.60630630630624</v>
      </c>
      <c r="O12" s="27">
        <f t="shared" si="8"/>
        <v>632.01414272972966</v>
      </c>
      <c r="Q12" s="9"/>
    </row>
    <row r="13" spans="1:17" x14ac:dyDescent="0.25">
      <c r="A13" s="5">
        <v>6</v>
      </c>
      <c r="B13" s="6" t="s">
        <v>16</v>
      </c>
      <c r="C13" s="7">
        <f t="shared" si="0"/>
        <v>728</v>
      </c>
      <c r="D13" s="8">
        <f t="shared" si="1"/>
        <v>240.24</v>
      </c>
      <c r="E13" s="8">
        <v>241</v>
      </c>
      <c r="F13" s="8">
        <v>487</v>
      </c>
      <c r="G13" s="46">
        <v>138</v>
      </c>
      <c r="H13" s="46">
        <v>349</v>
      </c>
      <c r="I13" s="21">
        <f t="shared" si="2"/>
        <v>487</v>
      </c>
      <c r="J13" s="8">
        <f t="shared" si="3"/>
        <v>199.16876876876876</v>
      </c>
      <c r="K13" s="8">
        <f t="shared" si="4"/>
        <v>546.5762762762763</v>
      </c>
      <c r="L13" s="8">
        <f t="shared" si="5"/>
        <v>114.04684684684685</v>
      </c>
      <c r="M13" s="8">
        <f t="shared" si="6"/>
        <v>432.5294294294294</v>
      </c>
      <c r="N13" s="8">
        <f>J13+L13+M13</f>
        <v>745.745045045045</v>
      </c>
      <c r="O13" s="27">
        <f t="shared" si="8"/>
        <v>833.30297078378373</v>
      </c>
      <c r="Q13" s="9"/>
    </row>
    <row r="14" spans="1:17" x14ac:dyDescent="0.25">
      <c r="A14" s="5">
        <v>7</v>
      </c>
      <c r="B14" s="6" t="s">
        <v>17</v>
      </c>
      <c r="C14" s="7">
        <f t="shared" si="0"/>
        <v>1111</v>
      </c>
      <c r="D14" s="8">
        <f t="shared" si="1"/>
        <v>366.63</v>
      </c>
      <c r="E14" s="8">
        <v>395</v>
      </c>
      <c r="F14" s="8">
        <v>716</v>
      </c>
      <c r="G14" s="46">
        <v>194</v>
      </c>
      <c r="H14" s="46">
        <v>522</v>
      </c>
      <c r="I14" s="21">
        <f t="shared" si="2"/>
        <v>716</v>
      </c>
      <c r="J14" s="8">
        <f t="shared" si="3"/>
        <v>326.43843843843842</v>
      </c>
      <c r="K14" s="8">
        <f t="shared" si="4"/>
        <v>807.26186186186192</v>
      </c>
      <c r="L14" s="8">
        <f t="shared" si="5"/>
        <v>160.32672672672672</v>
      </c>
      <c r="M14" s="8">
        <f t="shared" si="6"/>
        <v>646.93513513513517</v>
      </c>
      <c r="N14" s="8">
        <f t="shared" si="7"/>
        <v>1133.7003003003003</v>
      </c>
      <c r="O14" s="27">
        <f t="shared" si="8"/>
        <v>1266.8080525585585</v>
      </c>
      <c r="Q14" s="9"/>
    </row>
    <row r="15" spans="1:17" x14ac:dyDescent="0.25">
      <c r="A15" s="5">
        <v>8</v>
      </c>
      <c r="B15" s="6" t="s">
        <v>18</v>
      </c>
      <c r="C15" s="7">
        <f t="shared" si="0"/>
        <v>851</v>
      </c>
      <c r="D15" s="8">
        <f t="shared" si="1"/>
        <v>280.83000000000004</v>
      </c>
      <c r="E15" s="8">
        <v>276</v>
      </c>
      <c r="F15" s="8">
        <v>575</v>
      </c>
      <c r="G15" s="46">
        <v>155</v>
      </c>
      <c r="H15" s="46">
        <f>274+160-14</f>
        <v>420</v>
      </c>
      <c r="I15" s="21">
        <f t="shared" si="2"/>
        <v>575</v>
      </c>
      <c r="J15" s="8">
        <f t="shared" si="3"/>
        <v>228.09369369369369</v>
      </c>
      <c r="K15" s="8">
        <f t="shared" si="4"/>
        <v>648.6186186186186</v>
      </c>
      <c r="L15" s="8">
        <f t="shared" si="5"/>
        <v>128.09609609609609</v>
      </c>
      <c r="M15" s="8">
        <f t="shared" si="6"/>
        <v>520.52252252252254</v>
      </c>
      <c r="N15" s="8">
        <f t="shared" si="7"/>
        <v>876.71231231231229</v>
      </c>
      <c r="O15" s="27">
        <f t="shared" si="8"/>
        <v>979.6471049009009</v>
      </c>
      <c r="Q15" s="9"/>
    </row>
    <row r="16" spans="1:17" x14ac:dyDescent="0.25">
      <c r="A16" s="5">
        <v>9</v>
      </c>
      <c r="B16" s="6" t="s">
        <v>19</v>
      </c>
      <c r="C16" s="7">
        <f t="shared" si="0"/>
        <v>467</v>
      </c>
      <c r="D16" s="8">
        <f t="shared" si="1"/>
        <v>154.11000000000001</v>
      </c>
      <c r="E16" s="8">
        <v>141</v>
      </c>
      <c r="F16" s="8">
        <v>326</v>
      </c>
      <c r="G16" s="46">
        <v>88</v>
      </c>
      <c r="H16" s="46">
        <v>238</v>
      </c>
      <c r="I16" s="21">
        <f t="shared" si="2"/>
        <v>326</v>
      </c>
      <c r="J16" s="8">
        <f t="shared" si="3"/>
        <v>116.52612612612613</v>
      </c>
      <c r="K16" s="8">
        <f t="shared" si="4"/>
        <v>367.68828828828828</v>
      </c>
      <c r="L16" s="8">
        <f t="shared" si="5"/>
        <v>72.725525525525512</v>
      </c>
      <c r="M16" s="8">
        <f t="shared" si="6"/>
        <v>294.96276276276279</v>
      </c>
      <c r="N16" s="8">
        <f t="shared" si="7"/>
        <v>484.21441441441442</v>
      </c>
      <c r="O16" s="27">
        <f t="shared" si="8"/>
        <v>541.06602881081085</v>
      </c>
      <c r="Q16" s="9"/>
    </row>
    <row r="17" spans="1:19" x14ac:dyDescent="0.25">
      <c r="A17" s="5">
        <v>10</v>
      </c>
      <c r="B17" s="6" t="s">
        <v>20</v>
      </c>
      <c r="C17" s="7">
        <f t="shared" si="0"/>
        <v>509</v>
      </c>
      <c r="D17" s="8">
        <f t="shared" si="1"/>
        <v>167.97</v>
      </c>
      <c r="E17" s="8">
        <v>163</v>
      </c>
      <c r="F17" s="8">
        <v>346</v>
      </c>
      <c r="G17" s="46">
        <v>88</v>
      </c>
      <c r="H17" s="46">
        <f>91+167</f>
        <v>258</v>
      </c>
      <c r="I17" s="21">
        <f t="shared" si="2"/>
        <v>346</v>
      </c>
      <c r="J17" s="8">
        <f t="shared" si="3"/>
        <v>134.7075075075075</v>
      </c>
      <c r="K17" s="8">
        <f t="shared" si="4"/>
        <v>392.47507507507498</v>
      </c>
      <c r="L17" s="8">
        <f t="shared" si="5"/>
        <v>72.725525525525512</v>
      </c>
      <c r="M17" s="8">
        <f t="shared" si="6"/>
        <v>319.7495495495495</v>
      </c>
      <c r="N17" s="8">
        <f t="shared" si="7"/>
        <v>527.18258258258254</v>
      </c>
      <c r="O17" s="27">
        <f t="shared" si="8"/>
        <v>589.07908960360362</v>
      </c>
      <c r="Q17" s="9"/>
    </row>
    <row r="18" spans="1:19" x14ac:dyDescent="0.25">
      <c r="A18" s="5">
        <v>11</v>
      </c>
      <c r="B18" s="6" t="s">
        <v>21</v>
      </c>
      <c r="C18" s="7">
        <f t="shared" si="0"/>
        <v>838</v>
      </c>
      <c r="D18" s="8">
        <f t="shared" si="1"/>
        <v>276.54000000000002</v>
      </c>
      <c r="E18" s="8">
        <v>304</v>
      </c>
      <c r="F18" s="8">
        <v>534</v>
      </c>
      <c r="G18" s="46">
        <v>134</v>
      </c>
      <c r="H18" s="46">
        <v>400</v>
      </c>
      <c r="I18" s="21">
        <f t="shared" si="2"/>
        <v>534</v>
      </c>
      <c r="J18" s="8">
        <f t="shared" si="3"/>
        <v>251.23363363363364</v>
      </c>
      <c r="K18" s="8">
        <f t="shared" si="4"/>
        <v>606.47687687687687</v>
      </c>
      <c r="L18" s="8">
        <f t="shared" si="5"/>
        <v>110.74114114114114</v>
      </c>
      <c r="M18" s="8">
        <f t="shared" si="6"/>
        <v>495.73573573573572</v>
      </c>
      <c r="N18" s="8">
        <f t="shared" si="7"/>
        <v>857.71051051051052</v>
      </c>
      <c r="O18" s="27">
        <f t="shared" si="8"/>
        <v>958.41430154954958</v>
      </c>
      <c r="Q18" s="9"/>
    </row>
    <row r="19" spans="1:19" x14ac:dyDescent="0.25">
      <c r="A19" s="5">
        <v>12</v>
      </c>
      <c r="B19" s="6" t="s">
        <v>22</v>
      </c>
      <c r="C19" s="7">
        <f t="shared" si="0"/>
        <v>3148</v>
      </c>
      <c r="D19" s="8">
        <f t="shared" si="1"/>
        <v>1038.8400000000001</v>
      </c>
      <c r="E19" s="8">
        <v>1226</v>
      </c>
      <c r="F19" s="8">
        <v>1922</v>
      </c>
      <c r="G19" s="46">
        <v>617</v>
      </c>
      <c r="H19" s="46">
        <v>1305</v>
      </c>
      <c r="I19" s="21">
        <f t="shared" si="2"/>
        <v>1922</v>
      </c>
      <c r="J19" s="8">
        <f t="shared" si="3"/>
        <v>1013.1987987987989</v>
      </c>
      <c r="K19" s="8">
        <f t="shared" si="4"/>
        <v>2127.242942942943</v>
      </c>
      <c r="L19" s="8">
        <f t="shared" si="5"/>
        <v>509.90510510510506</v>
      </c>
      <c r="M19" s="8">
        <f t="shared" si="6"/>
        <v>1617.3378378378379</v>
      </c>
      <c r="N19" s="8">
        <f t="shared" si="7"/>
        <v>3140.4417417417417</v>
      </c>
      <c r="O19" s="27">
        <f t="shared" si="8"/>
        <v>3509.1610066396397</v>
      </c>
      <c r="Q19" s="9"/>
    </row>
    <row r="20" spans="1:19" x14ac:dyDescent="0.25">
      <c r="A20" s="5">
        <v>13</v>
      </c>
      <c r="B20" s="6" t="s">
        <v>23</v>
      </c>
      <c r="C20" s="7">
        <f t="shared" si="0"/>
        <v>555</v>
      </c>
      <c r="D20" s="8">
        <f t="shared" si="1"/>
        <v>183.15</v>
      </c>
      <c r="E20" s="8">
        <v>221</v>
      </c>
      <c r="F20" s="8">
        <v>334</v>
      </c>
      <c r="G20" s="46">
        <v>140</v>
      </c>
      <c r="H20" s="46">
        <v>194</v>
      </c>
      <c r="I20" s="21">
        <f t="shared" si="2"/>
        <v>334</v>
      </c>
      <c r="J20" s="8">
        <f t="shared" si="3"/>
        <v>182.64024024024025</v>
      </c>
      <c r="K20" s="8">
        <f t="shared" si="4"/>
        <v>356.13153153153155</v>
      </c>
      <c r="L20" s="8">
        <f t="shared" si="5"/>
        <v>115.69969969969971</v>
      </c>
      <c r="M20" s="8">
        <f t="shared" si="6"/>
        <v>240.43183183183183</v>
      </c>
      <c r="N20" s="8">
        <f t="shared" si="7"/>
        <v>538.7717717717718</v>
      </c>
      <c r="O20" s="27">
        <f t="shared" si="8"/>
        <v>602.02896549549553</v>
      </c>
      <c r="Q20" s="9"/>
    </row>
    <row r="21" spans="1:19" s="13" customFormat="1" x14ac:dyDescent="0.25">
      <c r="A21" s="10"/>
      <c r="B21" s="11" t="s">
        <v>24</v>
      </c>
      <c r="C21" s="12">
        <f>SUM(C8:C20)</f>
        <v>11395</v>
      </c>
      <c r="D21" s="12">
        <f t="shared" ref="D21:I21" si="9">SUM(D8:D20)</f>
        <v>3760.3500000000004</v>
      </c>
      <c r="E21" s="12">
        <f t="shared" si="9"/>
        <v>3975</v>
      </c>
      <c r="F21" s="12">
        <f t="shared" si="9"/>
        <v>7420</v>
      </c>
      <c r="G21" s="47">
        <f t="shared" si="9"/>
        <v>2211</v>
      </c>
      <c r="H21" s="47">
        <f t="shared" si="9"/>
        <v>5209</v>
      </c>
      <c r="I21" s="22">
        <f t="shared" si="9"/>
        <v>7420</v>
      </c>
      <c r="J21" s="12">
        <f t="shared" ref="J21:O21" si="10">SUM(J8:J20)</f>
        <v>3285.0450450450444</v>
      </c>
      <c r="K21" s="12">
        <f t="shared" si="10"/>
        <v>8282.9474474474482</v>
      </c>
      <c r="L21" s="12">
        <f t="shared" si="10"/>
        <v>1827.2288288288287</v>
      </c>
      <c r="M21" s="12">
        <f t="shared" si="10"/>
        <v>6455.7186186186182</v>
      </c>
      <c r="N21" s="12">
        <f t="shared" si="10"/>
        <v>11567.992492492493</v>
      </c>
      <c r="O21" s="28">
        <f t="shared" si="10"/>
        <v>12926.190491036037</v>
      </c>
    </row>
    <row r="22" spans="1:19" x14ac:dyDescent="0.25">
      <c r="A22" s="14"/>
      <c r="B22" s="14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9" x14ac:dyDescent="0.2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1:19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</row>
    <row r="25" spans="1:19" x14ac:dyDescent="0.25">
      <c r="A25" s="16"/>
      <c r="B25" s="16"/>
      <c r="C25" s="16"/>
      <c r="D25" s="17"/>
      <c r="E25" s="18"/>
      <c r="F25" s="17"/>
      <c r="G25" s="17"/>
      <c r="H25" s="18"/>
      <c r="I25" s="18"/>
      <c r="J25" s="17"/>
      <c r="K25" s="17"/>
      <c r="L25" s="17"/>
      <c r="M25" s="17"/>
      <c r="N25" s="17"/>
    </row>
    <row r="26" spans="1:19" x14ac:dyDescent="0.25">
      <c r="A26" s="16"/>
      <c r="B26" s="16"/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9" x14ac:dyDescent="0.25">
      <c r="A27" s="16"/>
      <c r="B27" s="16"/>
      <c r="C27" s="16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9" x14ac:dyDescent="0.25">
      <c r="A28" s="16"/>
      <c r="B28" s="16"/>
      <c r="C28" s="16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9" x14ac:dyDescent="0.25">
      <c r="A29" s="30"/>
      <c r="B29" s="30"/>
    </row>
    <row r="30" spans="1:19" x14ac:dyDescent="0.25">
      <c r="A30" s="30"/>
      <c r="B30" s="30"/>
    </row>
    <row r="31" spans="1:19" x14ac:dyDescent="0.25">
      <c r="O31" s="29"/>
    </row>
  </sheetData>
  <mergeCells count="18">
    <mergeCell ref="A1:N1"/>
    <mergeCell ref="A4:N4"/>
    <mergeCell ref="A5:A7"/>
    <mergeCell ref="B5:B7"/>
    <mergeCell ref="C5:C7"/>
    <mergeCell ref="D5:D7"/>
    <mergeCell ref="E5:H5"/>
    <mergeCell ref="J5:N5"/>
    <mergeCell ref="E6:E7"/>
    <mergeCell ref="A30:B30"/>
    <mergeCell ref="A3:D3"/>
    <mergeCell ref="F6:H6"/>
    <mergeCell ref="J6:J7"/>
    <mergeCell ref="K6:M6"/>
    <mergeCell ref="A23:S23"/>
    <mergeCell ref="A24:N24"/>
    <mergeCell ref="A29:B29"/>
    <mergeCell ref="O5:O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DreevaZh</dc:creator>
  <cp:lastModifiedBy>МБУ Казакова Фатима 124</cp:lastModifiedBy>
  <cp:lastPrinted>2022-08-31T11:33:54Z</cp:lastPrinted>
  <dcterms:created xsi:type="dcterms:W3CDTF">2022-01-11T14:03:47Z</dcterms:created>
  <dcterms:modified xsi:type="dcterms:W3CDTF">2022-10-16T12:27:54Z</dcterms:modified>
</cp:coreProperties>
</file>